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https://dvslavuj-my.sharepoint.com/personal/racunovodstvo_dvslavuj_hr/Documents/Radna površina/Rebalans/Priprema 3/"/>
    </mc:Choice>
  </mc:AlternateContent>
  <xr:revisionPtr revIDLastSave="0" documentId="14_{D62906D8-8283-49DD-ABA7-3AD7172546EB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Sažetak" sheetId="1" r:id="rId1"/>
    <sheet name="Račun prihoda i rashoda" sheetId="2" r:id="rId2"/>
    <sheet name="Račun financiranja" sheetId="3" r:id="rId3"/>
    <sheet name="Posebni dio" sheetId="4" r:id="rId4"/>
  </sheets>
  <definedNames>
    <definedName name="_xlnm.Print_Titles" localSheetId="3">'Posebni dio'!$6:$7</definedName>
    <definedName name="_xlnm.Print_Area" localSheetId="3">'Posebni dio'!$A$1:$F$73</definedName>
    <definedName name="_xlnm.Print_Area" localSheetId="2">'Račun financiranja'!$A$1:$F$34</definedName>
    <definedName name="_xlnm.Print_Area" localSheetId="1">'Račun prihoda i rashoda'!$A$1:$F$68</definedName>
    <definedName name="_xlnm.Print_Area" localSheetId="0">Sažetak!$A$1:$F$39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2" i="3" l="1"/>
  <c r="E32" i="3"/>
  <c r="F31" i="3"/>
  <c r="E31" i="3"/>
  <c r="F30" i="3"/>
  <c r="E30" i="3"/>
  <c r="F29" i="3"/>
  <c r="E29" i="3"/>
  <c r="F28" i="3"/>
  <c r="E28" i="3"/>
  <c r="F27" i="3"/>
  <c r="E27" i="3"/>
  <c r="F26" i="3"/>
  <c r="E26" i="3"/>
  <c r="F25" i="3"/>
  <c r="E25" i="3"/>
  <c r="F24" i="3"/>
  <c r="E24" i="3"/>
  <c r="F23" i="3"/>
  <c r="E23" i="3"/>
  <c r="F17" i="3"/>
  <c r="E17" i="3"/>
  <c r="F16" i="3"/>
  <c r="E16" i="3"/>
  <c r="F15" i="3"/>
  <c r="E15" i="3"/>
  <c r="F14" i="3"/>
  <c r="E14" i="3"/>
  <c r="F13" i="3"/>
  <c r="E13" i="3"/>
  <c r="F12" i="3"/>
  <c r="E12" i="3"/>
  <c r="F11" i="3"/>
  <c r="E11" i="3"/>
  <c r="F68" i="2"/>
  <c r="E68" i="2"/>
  <c r="F67" i="2"/>
  <c r="E67" i="2"/>
  <c r="F66" i="2"/>
  <c r="E66" i="2"/>
  <c r="F60" i="2"/>
  <c r="E60" i="2"/>
  <c r="F59" i="2"/>
  <c r="E59" i="2"/>
  <c r="F58" i="2"/>
  <c r="E58" i="2"/>
  <c r="F57" i="2"/>
  <c r="E57" i="2"/>
  <c r="F56" i="2"/>
  <c r="E56" i="2"/>
  <c r="F55" i="2"/>
  <c r="E55" i="2"/>
  <c r="F54" i="2"/>
  <c r="E54" i="2"/>
  <c r="F53" i="2"/>
  <c r="E53" i="2"/>
  <c r="F52" i="2"/>
  <c r="E52" i="2"/>
  <c r="F51" i="2"/>
  <c r="E51" i="2"/>
  <c r="F50" i="2"/>
  <c r="E50" i="2"/>
  <c r="F49" i="2"/>
  <c r="E49" i="2"/>
  <c r="F48" i="2"/>
  <c r="E48" i="2"/>
  <c r="F47" i="2"/>
  <c r="E47" i="2"/>
  <c r="F46" i="2"/>
  <c r="E46" i="2"/>
  <c r="F45" i="2"/>
  <c r="E45" i="2"/>
  <c r="F44" i="2"/>
  <c r="E44" i="2"/>
  <c r="F43" i="2"/>
  <c r="E43" i="2"/>
  <c r="F42" i="2"/>
  <c r="E42" i="2"/>
  <c r="F41" i="2"/>
  <c r="E41" i="2"/>
  <c r="F40" i="2"/>
  <c r="E40" i="2"/>
  <c r="F39" i="2"/>
  <c r="E39" i="2"/>
  <c r="F38" i="2"/>
  <c r="E38" i="2"/>
  <c r="F37" i="2"/>
  <c r="E37" i="2"/>
  <c r="F36" i="2"/>
  <c r="E36" i="2"/>
  <c r="F35" i="2"/>
  <c r="E35" i="2"/>
  <c r="F28" i="2"/>
  <c r="E28" i="2"/>
  <c r="F27" i="2"/>
  <c r="E27" i="2"/>
  <c r="F26" i="2"/>
  <c r="E26" i="2"/>
  <c r="F25" i="2"/>
  <c r="E25" i="2"/>
  <c r="F24" i="2"/>
  <c r="E24" i="2"/>
  <c r="F23" i="2"/>
  <c r="E23" i="2"/>
  <c r="F22" i="2"/>
  <c r="E22" i="2"/>
  <c r="F21" i="2"/>
  <c r="E21" i="2"/>
  <c r="F20" i="2"/>
  <c r="E20" i="2"/>
  <c r="F19" i="2"/>
  <c r="E19" i="2"/>
  <c r="F18" i="2"/>
  <c r="E18" i="2"/>
  <c r="F17" i="2"/>
  <c r="E17" i="2"/>
  <c r="F16" i="2"/>
  <c r="E16" i="2"/>
  <c r="F15" i="2"/>
  <c r="E15" i="2"/>
  <c r="F14" i="2"/>
  <c r="E14" i="2"/>
  <c r="F13" i="2"/>
  <c r="E13" i="2"/>
  <c r="F12" i="2"/>
  <c r="E12" i="2"/>
  <c r="F11" i="2"/>
  <c r="E11" i="2"/>
  <c r="F38" i="1"/>
  <c r="E38" i="1"/>
  <c r="F37" i="1"/>
  <c r="E37" i="1"/>
  <c r="F36" i="1"/>
  <c r="E36" i="1"/>
  <c r="F30" i="1"/>
  <c r="E30" i="1"/>
  <c r="F29" i="1"/>
  <c r="E29" i="1"/>
  <c r="F28" i="1"/>
  <c r="E28" i="1"/>
  <c r="F27" i="1"/>
  <c r="E27" i="1"/>
  <c r="F21" i="1"/>
  <c r="E21" i="1"/>
  <c r="F20" i="1"/>
  <c r="E20" i="1"/>
  <c r="F19" i="1"/>
  <c r="E19" i="1"/>
  <c r="F18" i="1"/>
  <c r="E18" i="1"/>
  <c r="F17" i="1"/>
  <c r="E17" i="1"/>
  <c r="F16" i="1"/>
  <c r="E16" i="1"/>
  <c r="F73" i="4"/>
  <c r="E73" i="4"/>
  <c r="F72" i="4"/>
  <c r="E72" i="4"/>
  <c r="F71" i="4"/>
  <c r="E71" i="4"/>
  <c r="F70" i="4"/>
  <c r="E70" i="4"/>
  <c r="F69" i="4"/>
  <c r="E69" i="4"/>
  <c r="F68" i="4"/>
  <c r="E68" i="4"/>
  <c r="F67" i="4"/>
  <c r="E67" i="4"/>
  <c r="F66" i="4"/>
  <c r="E66" i="4"/>
  <c r="F65" i="4"/>
  <c r="E65" i="4"/>
  <c r="F64" i="4"/>
  <c r="E64" i="4"/>
  <c r="F63" i="4"/>
  <c r="E63" i="4"/>
  <c r="F62" i="4"/>
  <c r="E62" i="4"/>
  <c r="F61" i="4"/>
  <c r="E61" i="4"/>
  <c r="F60" i="4"/>
  <c r="E60" i="4"/>
  <c r="F59" i="4"/>
  <c r="E59" i="4"/>
  <c r="F58" i="4"/>
  <c r="E58" i="4"/>
  <c r="F57" i="4"/>
  <c r="E57" i="4"/>
  <c r="F56" i="4"/>
  <c r="E56" i="4"/>
  <c r="F55" i="4"/>
  <c r="E55" i="4"/>
  <c r="F54" i="4"/>
  <c r="E54" i="4"/>
  <c r="F53" i="4"/>
  <c r="E53" i="4"/>
  <c r="F52" i="4"/>
  <c r="E52" i="4"/>
  <c r="F51" i="4"/>
  <c r="E51" i="4"/>
  <c r="F50" i="4"/>
  <c r="E50" i="4"/>
  <c r="F49" i="4"/>
  <c r="E49" i="4"/>
  <c r="F48" i="4"/>
  <c r="E48" i="4"/>
  <c r="F47" i="4"/>
  <c r="E47" i="4"/>
  <c r="F46" i="4"/>
  <c r="E46" i="4"/>
  <c r="F45" i="4"/>
  <c r="E45" i="4"/>
  <c r="F44" i="4"/>
  <c r="E44" i="4"/>
  <c r="F43" i="4"/>
  <c r="E43" i="4"/>
  <c r="F42" i="4"/>
  <c r="E42" i="4"/>
  <c r="F41" i="4"/>
  <c r="E41" i="4"/>
  <c r="F40" i="4"/>
  <c r="E40" i="4"/>
  <c r="F39" i="4"/>
  <c r="E39" i="4"/>
  <c r="F38" i="4"/>
  <c r="E38" i="4"/>
  <c r="F37" i="4"/>
  <c r="E37" i="4"/>
  <c r="F36" i="4"/>
  <c r="E36" i="4"/>
  <c r="F35" i="4"/>
  <c r="E35" i="4"/>
  <c r="F34" i="4"/>
  <c r="E34" i="4"/>
  <c r="F33" i="4"/>
  <c r="E33" i="4"/>
  <c r="F32" i="4"/>
  <c r="E32" i="4"/>
  <c r="F31" i="4"/>
  <c r="E31" i="4"/>
  <c r="F30" i="4"/>
  <c r="E30" i="4"/>
  <c r="F29" i="4"/>
  <c r="E29" i="4"/>
  <c r="F28" i="4"/>
  <c r="E28" i="4"/>
  <c r="F27" i="4"/>
  <c r="E27" i="4"/>
  <c r="F26" i="4"/>
  <c r="E26" i="4"/>
  <c r="F25" i="4"/>
  <c r="E25" i="4"/>
  <c r="F24" i="4"/>
  <c r="E24" i="4"/>
  <c r="F23" i="4"/>
  <c r="E23" i="4"/>
  <c r="F22" i="4"/>
  <c r="E22" i="4"/>
  <c r="F21" i="4"/>
  <c r="E21" i="4"/>
  <c r="F20" i="4"/>
  <c r="E20" i="4"/>
  <c r="F19" i="4"/>
  <c r="E19" i="4"/>
  <c r="F18" i="4"/>
  <c r="E18" i="4"/>
  <c r="F17" i="4"/>
  <c r="E17" i="4"/>
  <c r="F16" i="4"/>
  <c r="E16" i="4"/>
  <c r="F15" i="4"/>
  <c r="E15" i="4"/>
  <c r="F14" i="4"/>
  <c r="E14" i="4"/>
  <c r="F13" i="4"/>
  <c r="E13" i="4"/>
  <c r="F12" i="4"/>
  <c r="E12" i="4"/>
  <c r="F11" i="4"/>
  <c r="E11" i="4"/>
  <c r="F10" i="4"/>
  <c r="E10" i="4"/>
  <c r="F9" i="4"/>
  <c r="E9" i="4"/>
</calcChain>
</file>

<file path=xl/sharedStrings.xml><?xml version="1.0" encoding="utf-8"?>
<sst xmlns="http://schemas.openxmlformats.org/spreadsheetml/2006/main" count="237" uniqueCount="130">
  <si>
    <t>II. POSEBNI DIO</t>
  </si>
  <si>
    <t>Članak 4.</t>
  </si>
  <si>
    <t>U članku 4. Financijskog plana Dječjeg vrtića „Slavuj” za 2026. i projekcije za 2027. i 2028. godinu mijenja se stupac „Plan 2026" tako da se iznosi zamjenjuju iznosima iz članka 4. stupca 4. ovog Prijedloga odluke kako slijedi:</t>
  </si>
  <si>
    <t>ŠIFRA</t>
  </si>
  <si>
    <t>NAZIV</t>
  </si>
  <si>
    <t>PLAN
2026</t>
  </si>
  <si>
    <t>POVEĆANJE /
SMANJENJE</t>
  </si>
  <si>
    <t>INDEKS
(%)</t>
  </si>
  <si>
    <t>NOVI PLAN
2026</t>
  </si>
  <si>
    <t>Razdjel 005 UO ZA FINANCIJE, RAČUNOVODSTVO I JAVNE PRIHODE</t>
  </si>
  <si>
    <t>Glava 00502 VRTIĆ</t>
  </si>
  <si>
    <t>1.1. Opći prihodi i primici-gradski proračun</t>
  </si>
  <si>
    <t>3.1. Vlastiti prihodi</t>
  </si>
  <si>
    <t>4.0. Prihodi za posebne namjene - uplate roditelja - DV</t>
  </si>
  <si>
    <t>5.0. Pomoći iz državnog proračuna</t>
  </si>
  <si>
    <t>5.1. Pomoći EU</t>
  </si>
  <si>
    <t>5.2. Tekuće pomoći iz drugih proračuna</t>
  </si>
  <si>
    <t>6.1. Donacije</t>
  </si>
  <si>
    <t>26321 DV SLAVUJ STRMEC</t>
  </si>
  <si>
    <t>Program 1057 PREDŠKOLSKI ODGOJ</t>
  </si>
  <si>
    <t>Aktivnost A105704 Odgojno, administrativno i tehničko osoblje</t>
  </si>
  <si>
    <t>Izvor 1.1. Opći prihodi i primici-gradski proračun</t>
  </si>
  <si>
    <t>3 Rashodi poslovanja</t>
  </si>
  <si>
    <t>31 Rashodi za zaposlene</t>
  </si>
  <si>
    <t>32 Materijalni rashodi</t>
  </si>
  <si>
    <t>Izvor 3.1. Vlastiti prihodi</t>
  </si>
  <si>
    <t>34 Financijski rashodi</t>
  </si>
  <si>
    <t>Izvor 4.0. Prihodi za posebne namjene - uplate roditelja - DV</t>
  </si>
  <si>
    <t>Izvor 5.1. Pomoći EU</t>
  </si>
  <si>
    <t>Aktivnost A105705 Upravno vijeće vrtića</t>
  </si>
  <si>
    <t>Aktivnost A105706 Odgojne skupine</t>
  </si>
  <si>
    <t>Izvor 5.0. Pomoći iz državnog proračuna</t>
  </si>
  <si>
    <t>Izvor 5.2. Tekuće pomoći iz drugih proračuna</t>
  </si>
  <si>
    <t>Izvor 6.1. Donacije</t>
  </si>
  <si>
    <t>Kapitalni projekt K105701 Opremanje vrtića</t>
  </si>
  <si>
    <t>4 Rashodi za nabavu nefinancijske imovine</t>
  </si>
  <si>
    <t>42 Rashodi za nabavu proizvedene dugotrajne imovine</t>
  </si>
  <si>
    <t>Kapitalni projekt K105705 Dodatno ulaganje u postojeći objekt vrtića u Strmcu</t>
  </si>
  <si>
    <t>45 Rashodi za dodatna ulaganja na nefinancijskoj imovini</t>
  </si>
  <si>
    <t>PRIJEDLOG IZMJENE I DOPUNE ODLUKE O USVAJANJU FINANCIJSKOG PLANA ZA 2026. GODINU I PROJEKCIJA ZA 2027. I 2028. GODINU</t>
  </si>
  <si>
    <t>Članak 1.</t>
  </si>
  <si>
    <t>U članku 1. Financijskog plana Dječjeg vrtića „Slavuj” za 2026. i projekcije za 2027. i 2028. godinu mijenja se stupac „Plan 2026." tako da se iznosi zamjenjuju iznosima iz članka 1. stupca 4. ovog Prijedloga odluke kako slijedi:</t>
  </si>
  <si>
    <t>I. OPĆI DIO</t>
  </si>
  <si>
    <t>A. SAŽETAK RAČUNA PRIHODA I RASHODA</t>
  </si>
  <si>
    <t>RAZRED I NAZIV</t>
  </si>
  <si>
    <t>UKUPNO PRIHODI</t>
  </si>
  <si>
    <t>6</t>
  </si>
  <si>
    <t>Prihodi poslovanja</t>
  </si>
  <si>
    <t>UKUPNO RASHODI</t>
  </si>
  <si>
    <t>3</t>
  </si>
  <si>
    <t>Rashodi poslovanja</t>
  </si>
  <si>
    <t>4</t>
  </si>
  <si>
    <t>Rashodi za nabavu nefinancijske imovine</t>
  </si>
  <si>
    <t>RAZLIKA − VIŠAK/MANJAK</t>
  </si>
  <si>
    <t>B. SAŽETAK RAČUNA FINANCIRANJA</t>
  </si>
  <si>
    <t>8</t>
  </si>
  <si>
    <t>Primici od financijske imovine i zaduživanja</t>
  </si>
  <si>
    <t>5</t>
  </si>
  <si>
    <t>Izdaci za financijsku imovinu i otplate zajmova</t>
  </si>
  <si>
    <t>NETO FINANCIRANJE</t>
  </si>
  <si>
    <t>VIŠAK/MANJAK + NETO FINANCIRANJE</t>
  </si>
  <si>
    <t>C. PRENESENI VIŠAK ILI PRENESENI MANJAK</t>
  </si>
  <si>
    <t>PRIJENOS VIŠKA/MANJKA IZ PRETHODNE(IH) GODINE</t>
  </si>
  <si>
    <t>PRIJENOS VIŠKA/MANJKA U SLJEDEĆE RAZDOBLJE</t>
  </si>
  <si>
    <t>VIŠAK/MANJAK + NETO FINANCIRANJE + PRIJENOS VIŠKA/MANJKA IZ PRETHODNE(IH) GODINE - PRIJENOS VIŠKA/MANJKA U SLJEDEĆE RAZDOBLJE</t>
  </si>
  <si>
    <t>Članak 2.</t>
  </si>
  <si>
    <t>U članku 2. Financijskog plana Dječjeg vrtića „Slavuj” za 2026. i projekcije za 2027. i 2028. godinu mijenja se stupac „Plan 2026." tako da se iznosi zamjenjuju iznosima iz članka 2. stupca 4. ovog Prijedloga odluke kako slijedi:</t>
  </si>
  <si>
    <t>A. RAČUN PRIHODA I RASHODA</t>
  </si>
  <si>
    <t>A1. PRIHODI I RASHODI PREMA EKONOMSKOJ KLASIFIKACIJI</t>
  </si>
  <si>
    <t>BROJ KONTA / VRSTA PRIHODA I RASHODA</t>
  </si>
  <si>
    <t>63</t>
  </si>
  <si>
    <t>Pomoći iz inozemstva i od subjekata unutar općeg proračuna</t>
  </si>
  <si>
    <t>64</t>
  </si>
  <si>
    <t>Prihodi od imovine</t>
  </si>
  <si>
    <t>65</t>
  </si>
  <si>
    <t>Prihodi od upravnih i administrativnih pristojbi, pristojbi po posebnim propisima i naknada</t>
  </si>
  <si>
    <t>66</t>
  </si>
  <si>
    <t>Prihodi od prodaje proizvoda i robe te pruženih usluga, prihodi od donacija te povrati po protestiranim jamstvima</t>
  </si>
  <si>
    <t>67</t>
  </si>
  <si>
    <t>Prihodi iz nadležnog proračuna i od HZZO-a temeljem ugovornih obveza</t>
  </si>
  <si>
    <t>7</t>
  </si>
  <si>
    <t>Prihodi od prodaje nefinancijske imovine</t>
  </si>
  <si>
    <t>72</t>
  </si>
  <si>
    <t>Prihodi od prodaje proizvedene dugotrajne imovine</t>
  </si>
  <si>
    <t>31</t>
  </si>
  <si>
    <t>Rashodi za zaposlene</t>
  </si>
  <si>
    <t>32</t>
  </si>
  <si>
    <t>Materijalni rashodi</t>
  </si>
  <si>
    <t>34</t>
  </si>
  <si>
    <t>Financijski rashodi</t>
  </si>
  <si>
    <t>42</t>
  </si>
  <si>
    <t>Rashodi za nabavu proizvedene dugotrajne imovine</t>
  </si>
  <si>
    <t>45</t>
  </si>
  <si>
    <t>Rashodi za dodatna ulaganja na nefinancijskoj imovini</t>
  </si>
  <si>
    <t>A2. PRIHODI I RASHODI PREMA IZVORIMA FINANCIRANJA</t>
  </si>
  <si>
    <t>IZVOR FINANCIRANJA</t>
  </si>
  <si>
    <t>UKUPNO PRIHODI I PRIMICI</t>
  </si>
  <si>
    <t>Izvor 1. Opći prihodi i primici - grad</t>
  </si>
  <si>
    <t>1.1. Opći prihodi i primici - gradski proračun</t>
  </si>
  <si>
    <t>Izvor 3. Vlastiti prihodi (najam) - DV</t>
  </si>
  <si>
    <t>Izvor 4. Prihodi za posebne namjene</t>
  </si>
  <si>
    <t>Izvor 5. Pomoći</t>
  </si>
  <si>
    <t>Izvor 6. Donacije</t>
  </si>
  <si>
    <t>UKUPNO RASHODI / IZDACI</t>
  </si>
  <si>
    <t>A3. RASHODI PREMA FUNKCIJSKOJ KLASIFIKACIJI</t>
  </si>
  <si>
    <t>FUNKCIJSKA KLASIFIKACIJA</t>
  </si>
  <si>
    <t>09</t>
  </si>
  <si>
    <t>Obrazovanje</t>
  </si>
  <si>
    <t>091</t>
  </si>
  <si>
    <t>Predškolsko i osnovno obrazovanje</t>
  </si>
  <si>
    <t>Članak 3.</t>
  </si>
  <si>
    <t>B. RAČUN FINANCIRANJA</t>
  </si>
  <si>
    <t>B1. RAČUN FINANCIRANJA PREMA EKONOMSKOJ KLASIFIKACIJI</t>
  </si>
  <si>
    <t>RAZRED / SKUPINA I NAZIV</t>
  </si>
  <si>
    <t>UKUPNO PRIMICI</t>
  </si>
  <si>
    <t>84</t>
  </si>
  <si>
    <t>Primici od zaduživanja</t>
  </si>
  <si>
    <t>UKUPNO IZDACI</t>
  </si>
  <si>
    <t>54</t>
  </si>
  <si>
    <t>Izdaci za otplatu glavnice primljenih kredita i zajmova</t>
  </si>
  <si>
    <t>B2. RAČUN FINANCIRANJA PREMA IZVORIMA FINANCIRANJA</t>
  </si>
  <si>
    <t>Izvor 8. Namjenski primici</t>
  </si>
  <si>
    <t>8.1. Namjenski primici od zaduživanja</t>
  </si>
  <si>
    <t>Izvor 1. Opći prihodi i primici</t>
  </si>
  <si>
    <t>1.1. Opći prihodi i primici</t>
  </si>
  <si>
    <t>Izvor 3. Vlastiti prihodi</t>
  </si>
  <si>
    <t>4.3. Ostali prihodi za posebne namjene</t>
  </si>
  <si>
    <t>Napomena: Dječji vrtić „Slavuj” nema kredite, zajmove niti druge stavke financiranja te sukladno tome račun financiranja nije ispunjen</t>
  </si>
  <si>
    <t>Na temelju članka 45. Zakona o proračunu (Narodne novine br. 144/21) i članka 48. Statuta Dječjeg vrtića „Slavuj", Upravno vijeće Dječjeg vrtića „Slavuj" na svojoj 21. sjednici održanoj 09.09.2026. donijelo je:</t>
  </si>
  <si>
    <t>U članku 3. Financijskog plana Dječjeg vrtića „Slavuj” za 2026. i projekcije za 2027. i 2028. godinu nema promjena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</si>
</sst>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"/>
    </font>
    <font>
      <sz val="10"/>
      <color rgb="FF000000"/>
      <name val="Arial"/>
      <charset val="1"/>
    </font>
    <font>
      <sz val="10"/>
      <color theme="1"/>
      <name val="Arial"/>
      <family val="2"/>
      <charset val="238"/>
    </font>
    <font>
      <b/>
      <sz val="12"/>
      <color rgb="FF000000"/>
      <name val="Arial"/>
      <charset val="1"/>
    </font>
    <font>
      <b/>
      <sz val="10"/>
      <color rgb="FF000000"/>
      <name val="Arial"/>
      <charset val="1"/>
    </font>
    <font>
      <sz val="10"/>
      <color rgb="FF000000"/>
      <name val="Arial"/>
      <family val="2"/>
      <charset val="238"/>
    </font>
    <font>
      <b/>
      <sz val="10"/>
      <color rgb="FFFFFFFF"/>
      <name val="Arial"/>
      <charset val="1"/>
    </font>
    <font>
      <b/>
      <sz val="10"/>
      <color theme="1"/>
      <name val="Arial"/>
      <family val="2"/>
      <charset val="238"/>
    </font>
    <font>
      <b/>
      <sz val="10"/>
      <name val="Arial"/>
      <charset val="1"/>
    </font>
  </fonts>
  <fills count="11">
    <fill>
      <patternFill patternType="none"/>
    </fill>
    <fill>
      <patternFill patternType="gray125"/>
    </fill>
    <fill>
      <patternFill patternType="solid">
        <fgColor rgb="FFBFBFBF"/>
        <bgColor rgb="FFCCCCFF"/>
      </patternFill>
    </fill>
    <fill>
      <patternFill patternType="solid">
        <fgColor rgb="FF000000"/>
        <bgColor rgb="FF003300"/>
      </patternFill>
    </fill>
    <fill>
      <patternFill patternType="solid">
        <fgColor rgb="FFD9EAF7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rgb="FF000080"/>
        <bgColor rgb="FF000080"/>
      </patternFill>
    </fill>
    <fill>
      <patternFill patternType="solid">
        <fgColor rgb="FF0000FF"/>
        <bgColor rgb="FF0000FF"/>
      </patternFill>
    </fill>
    <fill>
      <patternFill patternType="solid">
        <fgColor rgb="FF3366FF"/>
        <bgColor rgb="FF0066CC"/>
      </patternFill>
    </fill>
    <fill>
      <patternFill patternType="solid">
        <fgColor rgb="FF9999FF"/>
        <bgColor rgb="FFCC99FF"/>
      </patternFill>
    </fill>
    <fill>
      <patternFill patternType="solid">
        <fgColor rgb="FFCCCCFF"/>
        <bgColor rgb="FFD9EAF7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4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4" fontId="6" fillId="3" borderId="1" xfId="0" applyNumberFormat="1" applyFont="1" applyFill="1" applyBorder="1" applyAlignment="1">
      <alignment horizontal="right" vertical="center"/>
    </xf>
    <xf numFmtId="2" fontId="6" fillId="3" borderId="1" xfId="0" applyNumberFormat="1" applyFont="1" applyFill="1" applyBorder="1" applyAlignment="1">
      <alignment horizontal="right" vertical="center"/>
    </xf>
    <xf numFmtId="0" fontId="4" fillId="4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 wrapText="1"/>
    </xf>
    <xf numFmtId="4" fontId="4" fillId="4" borderId="1" xfId="0" applyNumberFormat="1" applyFont="1" applyFill="1" applyBorder="1" applyAlignment="1">
      <alignment horizontal="right" vertical="center"/>
    </xf>
    <xf numFmtId="2" fontId="4" fillId="4" borderId="1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/>
    </xf>
    <xf numFmtId="2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/>
    </xf>
    <xf numFmtId="4" fontId="4" fillId="5" borderId="1" xfId="0" applyNumberFormat="1" applyFont="1" applyFill="1" applyBorder="1" applyAlignment="1">
      <alignment horizontal="right" vertical="center"/>
    </xf>
    <xf numFmtId="2" fontId="4" fillId="5" borderId="1" xfId="0" applyNumberFormat="1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center" vertical="center" wrapText="1"/>
    </xf>
    <xf numFmtId="4" fontId="6" fillId="6" borderId="1" xfId="0" applyNumberFormat="1" applyFont="1" applyFill="1" applyBorder="1" applyAlignment="1">
      <alignment horizontal="right" vertical="center"/>
    </xf>
    <xf numFmtId="2" fontId="6" fillId="6" borderId="1" xfId="0" applyNumberFormat="1" applyFont="1" applyFill="1" applyBorder="1" applyAlignment="1">
      <alignment horizontal="right" vertical="center"/>
    </xf>
    <xf numFmtId="4" fontId="6" fillId="7" borderId="1" xfId="0" applyNumberFormat="1" applyFont="1" applyFill="1" applyBorder="1" applyAlignment="1">
      <alignment horizontal="right" vertical="center"/>
    </xf>
    <xf numFmtId="2" fontId="6" fillId="7" borderId="1" xfId="0" applyNumberFormat="1" applyFont="1" applyFill="1" applyBorder="1" applyAlignment="1">
      <alignment horizontal="right" vertical="center"/>
    </xf>
    <xf numFmtId="4" fontId="6" fillId="8" borderId="1" xfId="0" applyNumberFormat="1" applyFont="1" applyFill="1" applyBorder="1" applyAlignment="1">
      <alignment horizontal="right" vertical="center"/>
    </xf>
    <xf numFmtId="2" fontId="6" fillId="8" borderId="1" xfId="0" applyNumberFormat="1" applyFont="1" applyFill="1" applyBorder="1" applyAlignment="1">
      <alignment horizontal="right" vertical="center"/>
    </xf>
    <xf numFmtId="4" fontId="4" fillId="9" borderId="1" xfId="0" applyNumberFormat="1" applyFont="1" applyFill="1" applyBorder="1" applyAlignment="1">
      <alignment horizontal="right" vertical="center"/>
    </xf>
    <xf numFmtId="2" fontId="4" fillId="9" borderId="1" xfId="0" applyNumberFormat="1" applyFont="1" applyFill="1" applyBorder="1" applyAlignment="1">
      <alignment horizontal="right" vertical="center"/>
    </xf>
    <xf numFmtId="4" fontId="4" fillId="10" borderId="1" xfId="0" applyNumberFormat="1" applyFont="1" applyFill="1" applyBorder="1" applyAlignment="1">
      <alignment horizontal="right" vertical="center"/>
    </xf>
    <xf numFmtId="2" fontId="4" fillId="10" borderId="1" xfId="0" applyNumberFormat="1" applyFont="1" applyFill="1" applyBorder="1" applyAlignment="1">
      <alignment horizontal="right" vertical="center"/>
    </xf>
    <xf numFmtId="0" fontId="6" fillId="3" borderId="1" xfId="0" applyFont="1" applyFill="1" applyBorder="1" applyAlignment="1">
      <alignment horizontal="left" vertical="center" wrapText="1"/>
    </xf>
    <xf numFmtId="0" fontId="0" fillId="0" borderId="2" xfId="0" applyBorder="1"/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4" fillId="5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7" fillId="0" borderId="0" xfId="0" applyFont="1" applyAlignment="1">
      <alignment horizontal="left" wrapText="1"/>
    </xf>
    <xf numFmtId="0" fontId="1" fillId="0" borderId="1" xfId="0" applyFont="1" applyBorder="1" applyAlignment="1">
      <alignment horizontal="left" vertical="center"/>
    </xf>
    <xf numFmtId="0" fontId="4" fillId="5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/>
    </xf>
    <xf numFmtId="0" fontId="4" fillId="10" borderId="1" xfId="0" applyFont="1" applyFill="1" applyBorder="1" applyAlignment="1">
      <alignment horizontal="left" vertical="center" wrapText="1"/>
    </xf>
    <xf numFmtId="0" fontId="6" fillId="8" borderId="1" xfId="0" applyFont="1" applyFill="1" applyBorder="1" applyAlignment="1">
      <alignment horizontal="left" vertical="center" wrapText="1"/>
    </xf>
    <xf numFmtId="0" fontId="4" fillId="9" borderId="1" xfId="0" applyFont="1" applyFill="1" applyBorder="1" applyAlignment="1">
      <alignment horizontal="left" vertical="center" wrapText="1"/>
    </xf>
    <xf numFmtId="0" fontId="6" fillId="7" borderId="1" xfId="0" applyFont="1" applyFill="1" applyBorder="1" applyAlignment="1">
      <alignment horizontal="left" vertical="center" wrapText="1"/>
    </xf>
    <xf numFmtId="0" fontId="6" fillId="6" borderId="1" xfId="0" applyFont="1" applyFill="1" applyBorder="1" applyAlignment="1">
      <alignment horizontal="lef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D9EA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8"/>
  <sheetViews>
    <sheetView tabSelected="1" topLeftCell="A6" zoomScaleNormal="100" workbookViewId="0">
      <selection activeCell="A4" sqref="A4"/>
    </sheetView>
  </sheetViews>
  <sheetFormatPr defaultColWidth="8.7109375" defaultRowHeight="15" x14ac:dyDescent="0.25"/>
  <cols>
    <col min="1" max="1" width="12" customWidth="1"/>
    <col min="2" max="2" width="50" customWidth="1"/>
    <col min="3" max="4" width="14" customWidth="1"/>
    <col min="5" max="5" width="9" customWidth="1"/>
    <col min="6" max="6" width="14" customWidth="1"/>
  </cols>
  <sheetData>
    <row r="1" spans="1:6" ht="6" customHeight="1" x14ac:dyDescent="0.25">
      <c r="A1" s="33"/>
      <c r="B1" s="31"/>
      <c r="C1" s="31"/>
    </row>
    <row r="2" spans="1:6" ht="15" hidden="1" customHeight="1" x14ac:dyDescent="0.25">
      <c r="A2" s="31"/>
      <c r="B2" s="31"/>
      <c r="C2" s="31"/>
      <c r="D2" s="31"/>
      <c r="E2" s="31"/>
      <c r="F2" s="31"/>
    </row>
    <row r="3" spans="1:6" ht="33" customHeight="1" x14ac:dyDescent="0.25">
      <c r="A3" s="36" t="s">
        <v>128</v>
      </c>
      <c r="B3" s="31"/>
      <c r="C3" s="31"/>
      <c r="D3" s="31"/>
      <c r="E3" s="31"/>
      <c r="F3" s="31"/>
    </row>
    <row r="4" spans="1:6" ht="15" customHeight="1" x14ac:dyDescent="0.25"/>
    <row r="5" spans="1:6" ht="32.25" customHeight="1" x14ac:dyDescent="0.25">
      <c r="A5" s="30" t="s">
        <v>39</v>
      </c>
      <c r="B5" s="31"/>
      <c r="C5" s="31"/>
      <c r="D5" s="31"/>
      <c r="E5" s="31"/>
      <c r="F5" s="31"/>
    </row>
    <row r="7" spans="1:6" ht="15" customHeight="1" x14ac:dyDescent="0.25">
      <c r="A7" s="32" t="s">
        <v>40</v>
      </c>
      <c r="B7" s="31"/>
      <c r="C7" s="31"/>
      <c r="D7" s="31"/>
      <c r="E7" s="31"/>
      <c r="F7" s="31"/>
    </row>
    <row r="9" spans="1:6" ht="30" customHeight="1" x14ac:dyDescent="0.25">
      <c r="A9" s="35" t="s">
        <v>41</v>
      </c>
      <c r="B9" s="31"/>
      <c r="C9" s="31"/>
      <c r="D9" s="31"/>
      <c r="E9" s="31"/>
      <c r="F9" s="31"/>
    </row>
    <row r="11" spans="1:6" ht="15" customHeight="1" x14ac:dyDescent="0.25">
      <c r="A11" s="32" t="s">
        <v>42</v>
      </c>
      <c r="B11" s="31"/>
      <c r="C11" s="31"/>
      <c r="D11" s="31"/>
      <c r="E11" s="31"/>
      <c r="F11" s="31"/>
    </row>
    <row r="12" spans="1:6" ht="15" customHeight="1" x14ac:dyDescent="0.25">
      <c r="A12" s="32" t="s">
        <v>43</v>
      </c>
      <c r="B12" s="31"/>
      <c r="C12" s="31"/>
      <c r="D12" s="31"/>
      <c r="E12" s="31"/>
      <c r="F12" s="31"/>
    </row>
    <row r="13" spans="1:6" ht="15" customHeight="1" x14ac:dyDescent="0.25">
      <c r="A13" s="1"/>
      <c r="B13" s="1"/>
      <c r="C13" s="1"/>
      <c r="D13" s="1"/>
      <c r="E13" s="1"/>
      <c r="F13" s="1"/>
    </row>
    <row r="14" spans="1:6" ht="31.5" customHeight="1" x14ac:dyDescent="0.25">
      <c r="A14" s="29" t="s">
        <v>44</v>
      </c>
      <c r="B14" s="28"/>
      <c r="C14" s="2" t="s">
        <v>5</v>
      </c>
      <c r="D14" s="2" t="s">
        <v>6</v>
      </c>
      <c r="E14" s="2" t="s">
        <v>7</v>
      </c>
      <c r="F14" s="2" t="s">
        <v>8</v>
      </c>
    </row>
    <row r="15" spans="1:6" ht="15" customHeight="1" x14ac:dyDescent="0.25">
      <c r="A15" s="3"/>
      <c r="B15" s="3"/>
      <c r="C15" s="3">
        <v>1</v>
      </c>
      <c r="D15" s="3">
        <v>2</v>
      </c>
      <c r="E15" s="3">
        <v>3</v>
      </c>
      <c r="F15" s="3">
        <v>4</v>
      </c>
    </row>
    <row r="16" spans="1:6" ht="15" customHeight="1" x14ac:dyDescent="0.25">
      <c r="A16" s="27" t="s">
        <v>45</v>
      </c>
      <c r="B16" s="28"/>
      <c r="C16" s="4">
        <v>7217205</v>
      </c>
      <c r="D16" s="4">
        <v>-560900</v>
      </c>
      <c r="E16" s="5">
        <f t="shared" ref="E16:E21" si="0">IF(C16=0,IF(D16=0,0,100),D16/C16*100)</f>
        <v>-7.7717066371261456</v>
      </c>
      <c r="F16" s="4">
        <f t="shared" ref="F16:F21" si="1">C16+D16</f>
        <v>6656305</v>
      </c>
    </row>
    <row r="17" spans="1:6" ht="15" customHeight="1" x14ac:dyDescent="0.25">
      <c r="A17" s="6" t="s">
        <v>46</v>
      </c>
      <c r="B17" s="7" t="s">
        <v>47</v>
      </c>
      <c r="C17" s="8">
        <v>7217205</v>
      </c>
      <c r="D17" s="8">
        <v>-560900</v>
      </c>
      <c r="E17" s="9">
        <f t="shared" si="0"/>
        <v>-7.7717066371261456</v>
      </c>
      <c r="F17" s="8">
        <f t="shared" si="1"/>
        <v>6656305</v>
      </c>
    </row>
    <row r="18" spans="1:6" ht="15" customHeight="1" x14ac:dyDescent="0.25">
      <c r="A18" s="27" t="s">
        <v>48</v>
      </c>
      <c r="B18" s="28"/>
      <c r="C18" s="4">
        <v>7250105</v>
      </c>
      <c r="D18" s="4">
        <v>-887245</v>
      </c>
      <c r="E18" s="5">
        <f t="shared" si="0"/>
        <v>-12.237684833529997</v>
      </c>
      <c r="F18" s="4">
        <f t="shared" si="1"/>
        <v>6362860</v>
      </c>
    </row>
    <row r="19" spans="1:6" ht="15" customHeight="1" x14ac:dyDescent="0.25">
      <c r="A19" s="6" t="s">
        <v>49</v>
      </c>
      <c r="B19" s="7" t="s">
        <v>50</v>
      </c>
      <c r="C19" s="8">
        <v>6966105</v>
      </c>
      <c r="D19" s="8">
        <v>-978245</v>
      </c>
      <c r="E19" s="9">
        <f t="shared" si="0"/>
        <v>-14.042926427322012</v>
      </c>
      <c r="F19" s="8">
        <f t="shared" si="1"/>
        <v>5987860</v>
      </c>
    </row>
    <row r="20" spans="1:6" ht="15" customHeight="1" x14ac:dyDescent="0.25">
      <c r="A20" s="6" t="s">
        <v>51</v>
      </c>
      <c r="B20" s="7" t="s">
        <v>52</v>
      </c>
      <c r="C20" s="8">
        <v>284000</v>
      </c>
      <c r="D20" s="8">
        <v>91000</v>
      </c>
      <c r="E20" s="9">
        <f t="shared" si="0"/>
        <v>32.04225352112676</v>
      </c>
      <c r="F20" s="8">
        <f t="shared" si="1"/>
        <v>375000</v>
      </c>
    </row>
    <row r="21" spans="1:6" ht="15" customHeight="1" x14ac:dyDescent="0.25">
      <c r="A21" s="27" t="s">
        <v>53</v>
      </c>
      <c r="B21" s="28"/>
      <c r="C21" s="4">
        <v>-32900</v>
      </c>
      <c r="D21" s="4">
        <v>326345</v>
      </c>
      <c r="E21" s="5">
        <f t="shared" si="0"/>
        <v>-991.93009118541033</v>
      </c>
      <c r="F21" s="4">
        <f t="shared" si="1"/>
        <v>293445</v>
      </c>
    </row>
    <row r="23" spans="1:6" ht="15" customHeight="1" x14ac:dyDescent="0.25">
      <c r="A23" s="32" t="s">
        <v>54</v>
      </c>
      <c r="B23" s="31"/>
      <c r="C23" s="31"/>
      <c r="D23" s="31"/>
      <c r="E23" s="31"/>
      <c r="F23" s="31"/>
    </row>
    <row r="24" spans="1:6" ht="15" customHeight="1" x14ac:dyDescent="0.25">
      <c r="A24" s="1"/>
      <c r="B24" s="1"/>
      <c r="C24" s="1"/>
      <c r="D24" s="1"/>
      <c r="E24" s="1"/>
      <c r="F24" s="1"/>
    </row>
    <row r="25" spans="1:6" ht="31.5" customHeight="1" x14ac:dyDescent="0.25">
      <c r="A25" s="29" t="s">
        <v>44</v>
      </c>
      <c r="B25" s="28"/>
      <c r="C25" s="2" t="s">
        <v>5</v>
      </c>
      <c r="D25" s="2" t="s">
        <v>6</v>
      </c>
      <c r="E25" s="2" t="s">
        <v>7</v>
      </c>
      <c r="F25" s="2" t="s">
        <v>8</v>
      </c>
    </row>
    <row r="26" spans="1:6" ht="15" customHeight="1" x14ac:dyDescent="0.25">
      <c r="A26" s="3"/>
      <c r="B26" s="3"/>
      <c r="C26" s="3">
        <v>1</v>
      </c>
      <c r="D26" s="3">
        <v>2</v>
      </c>
      <c r="E26" s="3">
        <v>3</v>
      </c>
      <c r="F26" s="3">
        <v>4</v>
      </c>
    </row>
    <row r="27" spans="1:6" ht="15" customHeight="1" x14ac:dyDescent="0.25">
      <c r="A27" s="6" t="s">
        <v>55</v>
      </c>
      <c r="B27" s="7" t="s">
        <v>56</v>
      </c>
      <c r="C27" s="8">
        <v>0</v>
      </c>
      <c r="D27" s="8">
        <v>0</v>
      </c>
      <c r="E27" s="9">
        <f>IF(C27=0,IF(D27=0,0,100),D27/C27*100)</f>
        <v>0</v>
      </c>
      <c r="F27" s="8">
        <f>C27+D27</f>
        <v>0</v>
      </c>
    </row>
    <row r="28" spans="1:6" ht="15" customHeight="1" x14ac:dyDescent="0.25">
      <c r="A28" s="6" t="s">
        <v>57</v>
      </c>
      <c r="B28" s="7" t="s">
        <v>58</v>
      </c>
      <c r="C28" s="8">
        <v>0</v>
      </c>
      <c r="D28" s="8">
        <v>0</v>
      </c>
      <c r="E28" s="9">
        <f>IF(C28=0,IF(D28=0,0,100),D28/C28*100)</f>
        <v>0</v>
      </c>
      <c r="F28" s="8">
        <f>C28+D28</f>
        <v>0</v>
      </c>
    </row>
    <row r="29" spans="1:6" ht="15" customHeight="1" x14ac:dyDescent="0.25">
      <c r="A29" s="27" t="s">
        <v>59</v>
      </c>
      <c r="B29" s="28"/>
      <c r="C29" s="4">
        <v>0</v>
      </c>
      <c r="D29" s="4">
        <v>0</v>
      </c>
      <c r="E29" s="5">
        <f>IF(C29=0,IF(D29=0,0,100),D29/C29*100)</f>
        <v>0</v>
      </c>
      <c r="F29" s="4">
        <f>C29+D29</f>
        <v>0</v>
      </c>
    </row>
    <row r="30" spans="1:6" ht="15" customHeight="1" x14ac:dyDescent="0.25">
      <c r="A30" s="27" t="s">
        <v>60</v>
      </c>
      <c r="B30" s="28"/>
      <c r="C30" s="4">
        <v>-32900</v>
      </c>
      <c r="D30" s="4">
        <v>326345</v>
      </c>
      <c r="E30" s="5">
        <f>IF(C30=0,IF(D30=0,0,100),D30/C30*100)</f>
        <v>-991.93009118541033</v>
      </c>
      <c r="F30" s="4">
        <f>C30+D30</f>
        <v>293445</v>
      </c>
    </row>
    <row r="32" spans="1:6" ht="15" customHeight="1" x14ac:dyDescent="0.25">
      <c r="A32" s="32" t="s">
        <v>61</v>
      </c>
      <c r="B32" s="31"/>
      <c r="C32" s="31"/>
      <c r="D32" s="31"/>
      <c r="E32" s="31"/>
      <c r="F32" s="31"/>
    </row>
    <row r="33" spans="1:6" ht="15" customHeight="1" x14ac:dyDescent="0.25">
      <c r="A33" s="1"/>
      <c r="B33" s="1"/>
      <c r="C33" s="1"/>
      <c r="D33" s="1"/>
      <c r="E33" s="1"/>
      <c r="F33" s="1"/>
    </row>
    <row r="34" spans="1:6" ht="31.5" customHeight="1" x14ac:dyDescent="0.25">
      <c r="A34" s="29" t="s">
        <v>4</v>
      </c>
      <c r="B34" s="28"/>
      <c r="C34" s="2" t="s">
        <v>5</v>
      </c>
      <c r="D34" s="2" t="s">
        <v>6</v>
      </c>
      <c r="E34" s="2" t="s">
        <v>7</v>
      </c>
      <c r="F34" s="2" t="s">
        <v>8</v>
      </c>
    </row>
    <row r="35" spans="1:6" ht="15" customHeight="1" x14ac:dyDescent="0.25">
      <c r="A35" s="3"/>
      <c r="B35" s="3"/>
      <c r="C35" s="3">
        <v>1</v>
      </c>
      <c r="D35" s="3">
        <v>2</v>
      </c>
      <c r="E35" s="3">
        <v>3</v>
      </c>
      <c r="F35" s="3">
        <v>4</v>
      </c>
    </row>
    <row r="36" spans="1:6" ht="15" customHeight="1" x14ac:dyDescent="0.25">
      <c r="A36" s="34" t="s">
        <v>62</v>
      </c>
      <c r="B36" s="28"/>
      <c r="C36" s="11">
        <v>32900</v>
      </c>
      <c r="D36" s="11">
        <v>-326345</v>
      </c>
      <c r="E36" s="12">
        <f>IF(C36=0,IF(D36=0,0,100),D36/C36*100)</f>
        <v>-991.93009118541033</v>
      </c>
      <c r="F36" s="11">
        <f>C36+D36</f>
        <v>-293445</v>
      </c>
    </row>
    <row r="37" spans="1:6" ht="15" customHeight="1" x14ac:dyDescent="0.25">
      <c r="A37" s="34" t="s">
        <v>63</v>
      </c>
      <c r="B37" s="28"/>
      <c r="C37" s="11">
        <v>0</v>
      </c>
      <c r="D37" s="11">
        <v>0</v>
      </c>
      <c r="E37" s="12">
        <f>IF(C37=0,IF(D37=0,0,100),D37/C37*100)</f>
        <v>0</v>
      </c>
      <c r="F37" s="11">
        <f>C37+D37</f>
        <v>0</v>
      </c>
    </row>
    <row r="38" spans="1:6" ht="39" customHeight="1" x14ac:dyDescent="0.25">
      <c r="A38" s="27" t="s">
        <v>64</v>
      </c>
      <c r="B38" s="28"/>
      <c r="C38" s="4">
        <v>0</v>
      </c>
      <c r="D38" s="4">
        <v>0</v>
      </c>
      <c r="E38" s="5">
        <f>IF(C38=0,IF(D38=0,0,100),D38/C38*100)</f>
        <v>0</v>
      </c>
      <c r="F38" s="4">
        <f>C38+D38</f>
        <v>0</v>
      </c>
    </row>
  </sheetData>
  <mergeCells count="21">
    <mergeCell ref="A38:B38"/>
    <mergeCell ref="A29:B29"/>
    <mergeCell ref="A1:C1"/>
    <mergeCell ref="A7:F7"/>
    <mergeCell ref="A34:B34"/>
    <mergeCell ref="A37:B37"/>
    <mergeCell ref="A18:B18"/>
    <mergeCell ref="A21:B21"/>
    <mergeCell ref="A9:F9"/>
    <mergeCell ref="A14:B14"/>
    <mergeCell ref="A11:F11"/>
    <mergeCell ref="A30:B30"/>
    <mergeCell ref="A36:B36"/>
    <mergeCell ref="A12:F12"/>
    <mergeCell ref="A3:F3"/>
    <mergeCell ref="A2:F2"/>
    <mergeCell ref="A16:B16"/>
    <mergeCell ref="A25:B25"/>
    <mergeCell ref="A5:F5"/>
    <mergeCell ref="A23:F23"/>
    <mergeCell ref="A32:F32"/>
  </mergeCells>
  <printOptions horizontalCentered="1"/>
  <pageMargins left="0.5" right="0.4" top="0.55000000000000004" bottom="0.55000000000000004" header="0.511811023622047" footer="0.3"/>
  <pageSetup paperSize="9" fitToHeight="0" orientation="landscape" useFirstPageNumber="1" verticalDpi="300" r:id="rId1"/>
  <headerFooter>
    <oddFooter>&amp;C&amp;P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F68"/>
  <sheetViews>
    <sheetView topLeftCell="A55" zoomScaleNormal="100" workbookViewId="0">
      <selection activeCell="B15" sqref="B15"/>
    </sheetView>
  </sheetViews>
  <sheetFormatPr defaultColWidth="8.7109375" defaultRowHeight="15" x14ac:dyDescent="0.25"/>
  <cols>
    <col min="1" max="1" width="12" customWidth="1"/>
    <col min="2" max="2" width="50" customWidth="1"/>
    <col min="3" max="4" width="14" customWidth="1"/>
    <col min="5" max="5" width="9" customWidth="1"/>
    <col min="6" max="6" width="14" customWidth="1"/>
  </cols>
  <sheetData>
    <row r="2" spans="1:6" ht="15" customHeight="1" x14ac:dyDescent="0.25">
      <c r="A2" s="32" t="s">
        <v>65</v>
      </c>
      <c r="B2" s="31"/>
      <c r="C2" s="31"/>
      <c r="D2" s="31"/>
      <c r="E2" s="31"/>
      <c r="F2" s="31"/>
    </row>
    <row r="4" spans="1:6" ht="30" customHeight="1" x14ac:dyDescent="0.25">
      <c r="A4" s="38" t="s">
        <v>66</v>
      </c>
      <c r="B4" s="31"/>
      <c r="C4" s="31"/>
      <c r="D4" s="31"/>
      <c r="E4" s="31"/>
      <c r="F4" s="31"/>
    </row>
    <row r="6" spans="1:6" ht="15" customHeight="1" x14ac:dyDescent="0.25">
      <c r="A6" s="32" t="s">
        <v>67</v>
      </c>
      <c r="B6" s="31"/>
      <c r="C6" s="31"/>
      <c r="D6" s="31"/>
      <c r="E6" s="31"/>
      <c r="F6" s="31"/>
    </row>
    <row r="7" spans="1:6" ht="15" customHeight="1" x14ac:dyDescent="0.25">
      <c r="A7" s="32" t="s">
        <v>68</v>
      </c>
      <c r="B7" s="31"/>
      <c r="C7" s="31"/>
      <c r="D7" s="31"/>
      <c r="E7" s="31"/>
      <c r="F7" s="31"/>
    </row>
    <row r="8" spans="1:6" ht="15" customHeight="1" x14ac:dyDescent="0.25">
      <c r="A8" s="1"/>
      <c r="B8" s="1"/>
      <c r="C8" s="1"/>
      <c r="D8" s="1"/>
      <c r="E8" s="1"/>
      <c r="F8" s="1"/>
    </row>
    <row r="9" spans="1:6" ht="31.5" customHeight="1" x14ac:dyDescent="0.25">
      <c r="A9" s="29" t="s">
        <v>69</v>
      </c>
      <c r="B9" s="28"/>
      <c r="C9" s="2" t="s">
        <v>5</v>
      </c>
      <c r="D9" s="2" t="s">
        <v>6</v>
      </c>
      <c r="E9" s="2" t="s">
        <v>7</v>
      </c>
      <c r="F9" s="2" t="s">
        <v>8</v>
      </c>
    </row>
    <row r="10" spans="1:6" ht="15" customHeight="1" x14ac:dyDescent="0.25">
      <c r="A10" s="3"/>
      <c r="B10" s="3"/>
      <c r="C10" s="3">
        <v>1</v>
      </c>
      <c r="D10" s="3">
        <v>2</v>
      </c>
      <c r="E10" s="3">
        <v>3</v>
      </c>
      <c r="F10" s="3">
        <v>4</v>
      </c>
    </row>
    <row r="11" spans="1:6" ht="15" customHeight="1" x14ac:dyDescent="0.25">
      <c r="A11" s="27" t="s">
        <v>45</v>
      </c>
      <c r="B11" s="28"/>
      <c r="C11" s="4">
        <v>7217205</v>
      </c>
      <c r="D11" s="4">
        <v>-560900</v>
      </c>
      <c r="E11" s="5">
        <f t="shared" ref="E11:E28" si="0">IF(C11=0,IF(D11=0,0,100),D11/C11*100)</f>
        <v>-7.7717066371261456</v>
      </c>
      <c r="F11" s="4">
        <f t="shared" ref="F11:F28" si="1">C11+D11</f>
        <v>6656305</v>
      </c>
    </row>
    <row r="12" spans="1:6" ht="15" customHeight="1" x14ac:dyDescent="0.25">
      <c r="A12" s="6" t="s">
        <v>46</v>
      </c>
      <c r="B12" s="7" t="s">
        <v>47</v>
      </c>
      <c r="C12" s="8">
        <v>7217205</v>
      </c>
      <c r="D12" s="8">
        <v>-560900</v>
      </c>
      <c r="E12" s="9">
        <f t="shared" si="0"/>
        <v>-7.7717066371261456</v>
      </c>
      <c r="F12" s="8">
        <f t="shared" si="1"/>
        <v>6656305</v>
      </c>
    </row>
    <row r="13" spans="1:6" ht="25.5" customHeight="1" x14ac:dyDescent="0.25">
      <c r="A13" s="13" t="s">
        <v>70</v>
      </c>
      <c r="B13" s="10" t="s">
        <v>71</v>
      </c>
      <c r="C13" s="11">
        <v>28520</v>
      </c>
      <c r="D13" s="11">
        <v>20880</v>
      </c>
      <c r="E13" s="12">
        <f t="shared" si="0"/>
        <v>73.211781206171111</v>
      </c>
      <c r="F13" s="11">
        <f t="shared" si="1"/>
        <v>49400</v>
      </c>
    </row>
    <row r="14" spans="1:6" ht="15" customHeight="1" x14ac:dyDescent="0.25">
      <c r="A14" s="13" t="s">
        <v>72</v>
      </c>
      <c r="B14" s="10" t="s">
        <v>73</v>
      </c>
      <c r="C14" s="11">
        <v>20</v>
      </c>
      <c r="D14" s="11">
        <v>500</v>
      </c>
      <c r="E14" s="12">
        <f t="shared" si="0"/>
        <v>2500</v>
      </c>
      <c r="F14" s="11">
        <f t="shared" si="1"/>
        <v>520</v>
      </c>
    </row>
    <row r="15" spans="1:6" ht="25.5" customHeight="1" x14ac:dyDescent="0.25">
      <c r="A15" s="13" t="s">
        <v>74</v>
      </c>
      <c r="B15" s="10" t="s">
        <v>75</v>
      </c>
      <c r="C15" s="11">
        <v>533260</v>
      </c>
      <c r="D15" s="11">
        <v>-18260</v>
      </c>
      <c r="E15" s="12">
        <f t="shared" si="0"/>
        <v>-3.4242208303641752</v>
      </c>
      <c r="F15" s="11">
        <f t="shared" si="1"/>
        <v>515000</v>
      </c>
    </row>
    <row r="16" spans="1:6" ht="25.5" customHeight="1" x14ac:dyDescent="0.25">
      <c r="A16" s="13" t="s">
        <v>76</v>
      </c>
      <c r="B16" s="10" t="s">
        <v>77</v>
      </c>
      <c r="C16" s="11">
        <v>14650</v>
      </c>
      <c r="D16" s="11">
        <v>2120</v>
      </c>
      <c r="E16" s="12">
        <f t="shared" si="0"/>
        <v>14.470989761092151</v>
      </c>
      <c r="F16" s="11">
        <f t="shared" si="1"/>
        <v>16770</v>
      </c>
    </row>
    <row r="17" spans="1:6" ht="25.5" customHeight="1" x14ac:dyDescent="0.25">
      <c r="A17" s="13" t="s">
        <v>78</v>
      </c>
      <c r="B17" s="10" t="s">
        <v>79</v>
      </c>
      <c r="C17" s="11">
        <v>6640755</v>
      </c>
      <c r="D17" s="11">
        <v>-566140</v>
      </c>
      <c r="E17" s="12">
        <f t="shared" si="0"/>
        <v>-8.5252354589199566</v>
      </c>
      <c r="F17" s="11">
        <f t="shared" si="1"/>
        <v>6074615</v>
      </c>
    </row>
    <row r="18" spans="1:6" ht="15" customHeight="1" x14ac:dyDescent="0.25">
      <c r="A18" s="6" t="s">
        <v>80</v>
      </c>
      <c r="B18" s="7" t="s">
        <v>81</v>
      </c>
      <c r="C18" s="8">
        <v>0</v>
      </c>
      <c r="D18" s="8">
        <v>0</v>
      </c>
      <c r="E18" s="9">
        <f t="shared" si="0"/>
        <v>0</v>
      </c>
      <c r="F18" s="8">
        <f t="shared" si="1"/>
        <v>0</v>
      </c>
    </row>
    <row r="19" spans="1:6" ht="15" customHeight="1" x14ac:dyDescent="0.25">
      <c r="A19" s="13" t="s">
        <v>82</v>
      </c>
      <c r="B19" s="10" t="s">
        <v>83</v>
      </c>
      <c r="C19" s="11">
        <v>0</v>
      </c>
      <c r="D19" s="11">
        <v>0</v>
      </c>
      <c r="E19" s="12">
        <f t="shared" si="0"/>
        <v>0</v>
      </c>
      <c r="F19" s="11">
        <f t="shared" si="1"/>
        <v>0</v>
      </c>
    </row>
    <row r="20" spans="1:6" ht="15" customHeight="1" x14ac:dyDescent="0.25">
      <c r="A20" s="27" t="s">
        <v>48</v>
      </c>
      <c r="B20" s="28"/>
      <c r="C20" s="4">
        <v>7250105</v>
      </c>
      <c r="D20" s="4">
        <v>-887245</v>
      </c>
      <c r="E20" s="5">
        <f t="shared" si="0"/>
        <v>-12.237684833529997</v>
      </c>
      <c r="F20" s="4">
        <f t="shared" si="1"/>
        <v>6362860</v>
      </c>
    </row>
    <row r="21" spans="1:6" ht="15" customHeight="1" x14ac:dyDescent="0.25">
      <c r="A21" s="6" t="s">
        <v>49</v>
      </c>
      <c r="B21" s="7" t="s">
        <v>50</v>
      </c>
      <c r="C21" s="8">
        <v>6966105</v>
      </c>
      <c r="D21" s="8">
        <v>-978245</v>
      </c>
      <c r="E21" s="9">
        <f t="shared" si="0"/>
        <v>-14.042926427322012</v>
      </c>
      <c r="F21" s="8">
        <f t="shared" si="1"/>
        <v>5987860</v>
      </c>
    </row>
    <row r="22" spans="1:6" ht="15" customHeight="1" x14ac:dyDescent="0.25">
      <c r="A22" s="13" t="s">
        <v>84</v>
      </c>
      <c r="B22" s="10" t="s">
        <v>85</v>
      </c>
      <c r="C22" s="11">
        <v>5446000</v>
      </c>
      <c r="D22" s="11">
        <v>-646000</v>
      </c>
      <c r="E22" s="12">
        <f t="shared" si="0"/>
        <v>-11.861917003305178</v>
      </c>
      <c r="F22" s="11">
        <f t="shared" si="1"/>
        <v>4800000</v>
      </c>
    </row>
    <row r="23" spans="1:6" ht="15" customHeight="1" x14ac:dyDescent="0.25">
      <c r="A23" s="13" t="s">
        <v>86</v>
      </c>
      <c r="B23" s="10" t="s">
        <v>87</v>
      </c>
      <c r="C23" s="11">
        <v>1515955</v>
      </c>
      <c r="D23" s="11">
        <v>-328245</v>
      </c>
      <c r="E23" s="12">
        <f t="shared" si="0"/>
        <v>-21.652687579776444</v>
      </c>
      <c r="F23" s="11">
        <f t="shared" si="1"/>
        <v>1187710</v>
      </c>
    </row>
    <row r="24" spans="1:6" ht="15" customHeight="1" x14ac:dyDescent="0.25">
      <c r="A24" s="13" t="s">
        <v>88</v>
      </c>
      <c r="B24" s="10" t="s">
        <v>89</v>
      </c>
      <c r="C24" s="11">
        <v>4150</v>
      </c>
      <c r="D24" s="11">
        <v>-4000</v>
      </c>
      <c r="E24" s="12">
        <f t="shared" si="0"/>
        <v>-96.385542168674704</v>
      </c>
      <c r="F24" s="11">
        <f t="shared" si="1"/>
        <v>150</v>
      </c>
    </row>
    <row r="25" spans="1:6" ht="15" customHeight="1" x14ac:dyDescent="0.25">
      <c r="A25" s="6" t="s">
        <v>51</v>
      </c>
      <c r="B25" s="7" t="s">
        <v>52</v>
      </c>
      <c r="C25" s="8">
        <v>284000</v>
      </c>
      <c r="D25" s="8">
        <v>91000</v>
      </c>
      <c r="E25" s="9">
        <f t="shared" si="0"/>
        <v>32.04225352112676</v>
      </c>
      <c r="F25" s="8">
        <f t="shared" si="1"/>
        <v>375000</v>
      </c>
    </row>
    <row r="26" spans="1:6" ht="15" customHeight="1" x14ac:dyDescent="0.25">
      <c r="A26" s="13" t="s">
        <v>90</v>
      </c>
      <c r="B26" s="10" t="s">
        <v>91</v>
      </c>
      <c r="C26" s="11">
        <v>134000</v>
      </c>
      <c r="D26" s="11">
        <v>-59000</v>
      </c>
      <c r="E26" s="12">
        <f t="shared" si="0"/>
        <v>-44.029850746268657</v>
      </c>
      <c r="F26" s="11">
        <f t="shared" si="1"/>
        <v>75000</v>
      </c>
    </row>
    <row r="27" spans="1:6" ht="15" customHeight="1" x14ac:dyDescent="0.25">
      <c r="A27" s="13" t="s">
        <v>92</v>
      </c>
      <c r="B27" s="10" t="s">
        <v>93</v>
      </c>
      <c r="C27" s="11">
        <v>150000</v>
      </c>
      <c r="D27" s="11">
        <v>150000</v>
      </c>
      <c r="E27" s="12">
        <f t="shared" si="0"/>
        <v>100</v>
      </c>
      <c r="F27" s="11">
        <f t="shared" si="1"/>
        <v>300000</v>
      </c>
    </row>
    <row r="28" spans="1:6" ht="15" customHeight="1" x14ac:dyDescent="0.25">
      <c r="A28" s="27" t="s">
        <v>53</v>
      </c>
      <c r="B28" s="28"/>
      <c r="C28" s="4">
        <v>-32900</v>
      </c>
      <c r="D28" s="4">
        <v>326345</v>
      </c>
      <c r="E28" s="5">
        <f t="shared" si="0"/>
        <v>-991.93009118541033</v>
      </c>
      <c r="F28" s="4">
        <f t="shared" si="1"/>
        <v>293445</v>
      </c>
    </row>
    <row r="31" spans="1:6" ht="15" customHeight="1" x14ac:dyDescent="0.25">
      <c r="A31" s="32" t="s">
        <v>94</v>
      </c>
      <c r="B31" s="31"/>
      <c r="C31" s="31"/>
      <c r="D31" s="31"/>
      <c r="E31" s="31"/>
      <c r="F31" s="31"/>
    </row>
    <row r="32" spans="1:6" ht="15" customHeight="1" x14ac:dyDescent="0.25">
      <c r="A32" s="1"/>
      <c r="B32" s="1"/>
      <c r="C32" s="1"/>
      <c r="D32" s="1"/>
      <c r="E32" s="1"/>
      <c r="F32" s="1"/>
    </row>
    <row r="33" spans="1:6" ht="31.5" customHeight="1" x14ac:dyDescent="0.25">
      <c r="A33" s="29" t="s">
        <v>95</v>
      </c>
      <c r="B33" s="28"/>
      <c r="C33" s="2" t="s">
        <v>5</v>
      </c>
      <c r="D33" s="2" t="s">
        <v>6</v>
      </c>
      <c r="E33" s="2" t="s">
        <v>7</v>
      </c>
      <c r="F33" s="2" t="s">
        <v>8</v>
      </c>
    </row>
    <row r="34" spans="1:6" ht="15" customHeight="1" x14ac:dyDescent="0.25">
      <c r="A34" s="3"/>
      <c r="B34" s="3"/>
      <c r="C34" s="3">
        <v>1</v>
      </c>
      <c r="D34" s="3">
        <v>2</v>
      </c>
      <c r="E34" s="3">
        <v>3</v>
      </c>
      <c r="F34" s="3">
        <v>4</v>
      </c>
    </row>
    <row r="35" spans="1:6" ht="15" customHeight="1" x14ac:dyDescent="0.25">
      <c r="A35" s="27" t="s">
        <v>96</v>
      </c>
      <c r="B35" s="28"/>
      <c r="C35" s="4">
        <v>7250105</v>
      </c>
      <c r="D35" s="4">
        <v>-887245</v>
      </c>
      <c r="E35" s="5">
        <f t="shared" ref="E35:E60" si="2">IF(C35=0,IF(D35=0,0,100),D35/C35*100)</f>
        <v>-12.237684833529997</v>
      </c>
      <c r="F35" s="4">
        <f t="shared" ref="F35:F60" si="3">C35+D35</f>
        <v>6362860</v>
      </c>
    </row>
    <row r="36" spans="1:6" ht="15" customHeight="1" x14ac:dyDescent="0.25">
      <c r="A36" s="37" t="s">
        <v>97</v>
      </c>
      <c r="B36" s="28"/>
      <c r="C36" s="14">
        <v>6640755</v>
      </c>
      <c r="D36" s="14">
        <v>-930755</v>
      </c>
      <c r="E36" s="15">
        <f t="shared" si="2"/>
        <v>-14.015800914203281</v>
      </c>
      <c r="F36" s="14">
        <f t="shared" si="3"/>
        <v>5710000</v>
      </c>
    </row>
    <row r="37" spans="1:6" ht="15" customHeight="1" x14ac:dyDescent="0.25">
      <c r="A37" s="34" t="s">
        <v>98</v>
      </c>
      <c r="B37" s="28"/>
      <c r="C37" s="11">
        <v>6640755</v>
      </c>
      <c r="D37" s="11">
        <v>-930755</v>
      </c>
      <c r="E37" s="12">
        <f t="shared" si="2"/>
        <v>-14.015800914203281</v>
      </c>
      <c r="F37" s="11">
        <f t="shared" si="3"/>
        <v>5710000</v>
      </c>
    </row>
    <row r="38" spans="1:6" ht="15" customHeight="1" x14ac:dyDescent="0.25">
      <c r="A38" s="37" t="s">
        <v>99</v>
      </c>
      <c r="B38" s="28"/>
      <c r="C38" s="14">
        <v>11670</v>
      </c>
      <c r="D38" s="14">
        <v>21736</v>
      </c>
      <c r="E38" s="15">
        <f t="shared" si="2"/>
        <v>186.25535561268208</v>
      </c>
      <c r="F38" s="14">
        <f t="shared" si="3"/>
        <v>33406</v>
      </c>
    </row>
    <row r="39" spans="1:6" ht="15" customHeight="1" x14ac:dyDescent="0.25">
      <c r="A39" s="34" t="s">
        <v>12</v>
      </c>
      <c r="B39" s="28"/>
      <c r="C39" s="11">
        <v>11670</v>
      </c>
      <c r="D39" s="11">
        <v>21736</v>
      </c>
      <c r="E39" s="12">
        <f t="shared" si="2"/>
        <v>186.25535561268208</v>
      </c>
      <c r="F39" s="11">
        <f t="shared" si="3"/>
        <v>33406</v>
      </c>
    </row>
    <row r="40" spans="1:6" ht="15" customHeight="1" x14ac:dyDescent="0.25">
      <c r="A40" s="37" t="s">
        <v>100</v>
      </c>
      <c r="B40" s="28"/>
      <c r="C40" s="14">
        <v>553260</v>
      </c>
      <c r="D40" s="14">
        <v>-14721</v>
      </c>
      <c r="E40" s="15">
        <f t="shared" si="2"/>
        <v>-2.6607743194881248</v>
      </c>
      <c r="F40" s="14">
        <f t="shared" si="3"/>
        <v>538539</v>
      </c>
    </row>
    <row r="41" spans="1:6" ht="15" customHeight="1" x14ac:dyDescent="0.25">
      <c r="A41" s="34" t="s">
        <v>13</v>
      </c>
      <c r="B41" s="28"/>
      <c r="C41" s="11">
        <v>553260</v>
      </c>
      <c r="D41" s="11">
        <v>-14721</v>
      </c>
      <c r="E41" s="12">
        <f t="shared" si="2"/>
        <v>-2.6607743194881248</v>
      </c>
      <c r="F41" s="11">
        <f t="shared" si="3"/>
        <v>538539</v>
      </c>
    </row>
    <row r="42" spans="1:6" ht="15" customHeight="1" x14ac:dyDescent="0.25">
      <c r="A42" s="37" t="s">
        <v>101</v>
      </c>
      <c r="B42" s="28"/>
      <c r="C42" s="14">
        <v>41420</v>
      </c>
      <c r="D42" s="14">
        <v>34395</v>
      </c>
      <c r="E42" s="15">
        <f t="shared" si="2"/>
        <v>83.039594398841146</v>
      </c>
      <c r="F42" s="14">
        <f t="shared" si="3"/>
        <v>75815</v>
      </c>
    </row>
    <row r="43" spans="1:6" ht="15" customHeight="1" x14ac:dyDescent="0.25">
      <c r="A43" s="34" t="s">
        <v>14</v>
      </c>
      <c r="B43" s="28"/>
      <c r="C43" s="11">
        <v>10520</v>
      </c>
      <c r="D43" s="11">
        <v>20880</v>
      </c>
      <c r="E43" s="12">
        <f t="shared" si="2"/>
        <v>198.4790874524715</v>
      </c>
      <c r="F43" s="11">
        <f t="shared" si="3"/>
        <v>31400</v>
      </c>
    </row>
    <row r="44" spans="1:6" ht="15" customHeight="1" x14ac:dyDescent="0.25">
      <c r="A44" s="34" t="s">
        <v>15</v>
      </c>
      <c r="B44" s="28"/>
      <c r="C44" s="11">
        <v>30900</v>
      </c>
      <c r="D44" s="11">
        <v>2841</v>
      </c>
      <c r="E44" s="12">
        <f t="shared" si="2"/>
        <v>9.1941747572815533</v>
      </c>
      <c r="F44" s="11">
        <f t="shared" si="3"/>
        <v>33741</v>
      </c>
    </row>
    <row r="45" spans="1:6" ht="15" customHeight="1" x14ac:dyDescent="0.25">
      <c r="A45" s="34" t="s">
        <v>16</v>
      </c>
      <c r="B45" s="28"/>
      <c r="C45" s="11">
        <v>0</v>
      </c>
      <c r="D45" s="11">
        <v>10674</v>
      </c>
      <c r="E45" s="12">
        <f t="shared" si="2"/>
        <v>100</v>
      </c>
      <c r="F45" s="11">
        <f t="shared" si="3"/>
        <v>10674</v>
      </c>
    </row>
    <row r="46" spans="1:6" ht="15" customHeight="1" x14ac:dyDescent="0.25">
      <c r="A46" s="37" t="s">
        <v>102</v>
      </c>
      <c r="B46" s="28"/>
      <c r="C46" s="14">
        <v>3000</v>
      </c>
      <c r="D46" s="14">
        <v>2100</v>
      </c>
      <c r="E46" s="15">
        <f t="shared" si="2"/>
        <v>70</v>
      </c>
      <c r="F46" s="14">
        <f t="shared" si="3"/>
        <v>5100</v>
      </c>
    </row>
    <row r="47" spans="1:6" ht="15" customHeight="1" x14ac:dyDescent="0.25">
      <c r="A47" s="34" t="s">
        <v>17</v>
      </c>
      <c r="B47" s="28"/>
      <c r="C47" s="11">
        <v>3000</v>
      </c>
      <c r="D47" s="11">
        <v>2100</v>
      </c>
      <c r="E47" s="12">
        <f t="shared" si="2"/>
        <v>70</v>
      </c>
      <c r="F47" s="11">
        <f t="shared" si="3"/>
        <v>5100</v>
      </c>
    </row>
    <row r="48" spans="1:6" ht="15" customHeight="1" x14ac:dyDescent="0.25">
      <c r="A48" s="27" t="s">
        <v>103</v>
      </c>
      <c r="B48" s="28"/>
      <c r="C48" s="4">
        <v>7250105</v>
      </c>
      <c r="D48" s="4">
        <v>-887245</v>
      </c>
      <c r="E48" s="5">
        <f t="shared" si="2"/>
        <v>-12.237684833529997</v>
      </c>
      <c r="F48" s="4">
        <f t="shared" si="3"/>
        <v>6362860</v>
      </c>
    </row>
    <row r="49" spans="1:6" ht="15" customHeight="1" x14ac:dyDescent="0.25">
      <c r="A49" s="37" t="s">
        <v>97</v>
      </c>
      <c r="B49" s="28"/>
      <c r="C49" s="14">
        <v>6640755</v>
      </c>
      <c r="D49" s="14">
        <v>-930755</v>
      </c>
      <c r="E49" s="15">
        <f t="shared" si="2"/>
        <v>-14.015800914203281</v>
      </c>
      <c r="F49" s="14">
        <f t="shared" si="3"/>
        <v>5710000</v>
      </c>
    </row>
    <row r="50" spans="1:6" ht="15" customHeight="1" x14ac:dyDescent="0.25">
      <c r="A50" s="34" t="s">
        <v>98</v>
      </c>
      <c r="B50" s="28"/>
      <c r="C50" s="11">
        <v>6640755</v>
      </c>
      <c r="D50" s="11">
        <v>-930755</v>
      </c>
      <c r="E50" s="12">
        <f t="shared" si="2"/>
        <v>-14.015800914203281</v>
      </c>
      <c r="F50" s="11">
        <f t="shared" si="3"/>
        <v>5710000</v>
      </c>
    </row>
    <row r="51" spans="1:6" ht="15" customHeight="1" x14ac:dyDescent="0.25">
      <c r="A51" s="37" t="s">
        <v>99</v>
      </c>
      <c r="B51" s="28"/>
      <c r="C51" s="14">
        <v>11670</v>
      </c>
      <c r="D51" s="14">
        <v>21736</v>
      </c>
      <c r="E51" s="15">
        <f t="shared" si="2"/>
        <v>186.25535561268208</v>
      </c>
      <c r="F51" s="14">
        <f t="shared" si="3"/>
        <v>33406</v>
      </c>
    </row>
    <row r="52" spans="1:6" ht="15" customHeight="1" x14ac:dyDescent="0.25">
      <c r="A52" s="34" t="s">
        <v>12</v>
      </c>
      <c r="B52" s="28"/>
      <c r="C52" s="11">
        <v>11670</v>
      </c>
      <c r="D52" s="11">
        <v>21736</v>
      </c>
      <c r="E52" s="12">
        <f t="shared" si="2"/>
        <v>186.25535561268208</v>
      </c>
      <c r="F52" s="11">
        <f t="shared" si="3"/>
        <v>33406</v>
      </c>
    </row>
    <row r="53" spans="1:6" ht="15" customHeight="1" x14ac:dyDescent="0.25">
      <c r="A53" s="37" t="s">
        <v>100</v>
      </c>
      <c r="B53" s="28"/>
      <c r="C53" s="14">
        <v>553260</v>
      </c>
      <c r="D53" s="14">
        <v>-14721</v>
      </c>
      <c r="E53" s="15">
        <f t="shared" si="2"/>
        <v>-2.6607743194881248</v>
      </c>
      <c r="F53" s="14">
        <f t="shared" si="3"/>
        <v>538539</v>
      </c>
    </row>
    <row r="54" spans="1:6" ht="15" customHeight="1" x14ac:dyDescent="0.25">
      <c r="A54" s="34" t="s">
        <v>13</v>
      </c>
      <c r="B54" s="28"/>
      <c r="C54" s="11">
        <v>553260</v>
      </c>
      <c r="D54" s="11">
        <v>-14721</v>
      </c>
      <c r="E54" s="12">
        <f t="shared" si="2"/>
        <v>-2.6607743194881248</v>
      </c>
      <c r="F54" s="11">
        <f t="shared" si="3"/>
        <v>538539</v>
      </c>
    </row>
    <row r="55" spans="1:6" ht="15" customHeight="1" x14ac:dyDescent="0.25">
      <c r="A55" s="37" t="s">
        <v>101</v>
      </c>
      <c r="B55" s="28"/>
      <c r="C55" s="14">
        <v>41420</v>
      </c>
      <c r="D55" s="14">
        <v>34395</v>
      </c>
      <c r="E55" s="15">
        <f t="shared" si="2"/>
        <v>83.039594398841146</v>
      </c>
      <c r="F55" s="14">
        <f t="shared" si="3"/>
        <v>75815</v>
      </c>
    </row>
    <row r="56" spans="1:6" ht="15" customHeight="1" x14ac:dyDescent="0.25">
      <c r="A56" s="34" t="s">
        <v>14</v>
      </c>
      <c r="B56" s="28"/>
      <c r="C56" s="11">
        <v>10520</v>
      </c>
      <c r="D56" s="11">
        <v>20880</v>
      </c>
      <c r="E56" s="12">
        <f t="shared" si="2"/>
        <v>198.4790874524715</v>
      </c>
      <c r="F56" s="11">
        <f t="shared" si="3"/>
        <v>31400</v>
      </c>
    </row>
    <row r="57" spans="1:6" ht="15" customHeight="1" x14ac:dyDescent="0.25">
      <c r="A57" s="34" t="s">
        <v>15</v>
      </c>
      <c r="B57" s="28"/>
      <c r="C57" s="11">
        <v>30900</v>
      </c>
      <c r="D57" s="11">
        <v>2841</v>
      </c>
      <c r="E57" s="12">
        <f t="shared" si="2"/>
        <v>9.1941747572815533</v>
      </c>
      <c r="F57" s="11">
        <f t="shared" si="3"/>
        <v>33741</v>
      </c>
    </row>
    <row r="58" spans="1:6" ht="15" customHeight="1" x14ac:dyDescent="0.25">
      <c r="A58" s="34" t="s">
        <v>16</v>
      </c>
      <c r="B58" s="28"/>
      <c r="C58" s="11">
        <v>0</v>
      </c>
      <c r="D58" s="11">
        <v>10674</v>
      </c>
      <c r="E58" s="12">
        <f t="shared" si="2"/>
        <v>100</v>
      </c>
      <c r="F58" s="11">
        <f t="shared" si="3"/>
        <v>10674</v>
      </c>
    </row>
    <row r="59" spans="1:6" ht="15" customHeight="1" x14ac:dyDescent="0.25">
      <c r="A59" s="37" t="s">
        <v>102</v>
      </c>
      <c r="B59" s="28"/>
      <c r="C59" s="14">
        <v>3000</v>
      </c>
      <c r="D59" s="14">
        <v>2100</v>
      </c>
      <c r="E59" s="15">
        <f t="shared" si="2"/>
        <v>70</v>
      </c>
      <c r="F59" s="14">
        <f t="shared" si="3"/>
        <v>5100</v>
      </c>
    </row>
    <row r="60" spans="1:6" ht="15" customHeight="1" x14ac:dyDescent="0.25">
      <c r="A60" s="34" t="s">
        <v>17</v>
      </c>
      <c r="B60" s="28"/>
      <c r="C60" s="11">
        <v>3000</v>
      </c>
      <c r="D60" s="11">
        <v>2100</v>
      </c>
      <c r="E60" s="12">
        <f t="shared" si="2"/>
        <v>70</v>
      </c>
      <c r="F60" s="11">
        <f t="shared" si="3"/>
        <v>5100</v>
      </c>
    </row>
    <row r="62" spans="1:6" ht="15" customHeight="1" x14ac:dyDescent="0.25">
      <c r="A62" s="32" t="s">
        <v>104</v>
      </c>
      <c r="B62" s="31"/>
      <c r="C62" s="31"/>
      <c r="D62" s="31"/>
      <c r="E62" s="31"/>
      <c r="F62" s="31"/>
    </row>
    <row r="63" spans="1:6" ht="15" customHeight="1" x14ac:dyDescent="0.25">
      <c r="A63" s="1"/>
      <c r="B63" s="1"/>
      <c r="C63" s="1"/>
      <c r="D63" s="1"/>
      <c r="E63" s="1"/>
      <c r="F63" s="1"/>
    </row>
    <row r="64" spans="1:6" ht="31.5" customHeight="1" x14ac:dyDescent="0.25">
      <c r="A64" s="29" t="s">
        <v>105</v>
      </c>
      <c r="B64" s="28"/>
      <c r="C64" s="2" t="s">
        <v>5</v>
      </c>
      <c r="D64" s="2" t="s">
        <v>6</v>
      </c>
      <c r="E64" s="2" t="s">
        <v>7</v>
      </c>
      <c r="F64" s="2" t="s">
        <v>8</v>
      </c>
    </row>
    <row r="65" spans="1:6" ht="15" customHeight="1" x14ac:dyDescent="0.25">
      <c r="A65" s="3"/>
      <c r="B65" s="3"/>
      <c r="C65" s="3">
        <v>1</v>
      </c>
      <c r="D65" s="3">
        <v>2</v>
      </c>
      <c r="E65" s="3">
        <v>3</v>
      </c>
      <c r="F65" s="3">
        <v>4</v>
      </c>
    </row>
    <row r="66" spans="1:6" ht="15" customHeight="1" x14ac:dyDescent="0.25">
      <c r="A66" s="27" t="s">
        <v>48</v>
      </c>
      <c r="B66" s="28"/>
      <c r="C66" s="4">
        <v>7250105</v>
      </c>
      <c r="D66" s="4">
        <v>-887245</v>
      </c>
      <c r="E66" s="5">
        <f>IF(C66=0,IF(D66=0,0,100),D66/C66*100)</f>
        <v>-12.237684833529997</v>
      </c>
      <c r="F66" s="4">
        <f>C66+D66</f>
        <v>6362860</v>
      </c>
    </row>
    <row r="67" spans="1:6" ht="15" customHeight="1" x14ac:dyDescent="0.25">
      <c r="A67" s="6" t="s">
        <v>106</v>
      </c>
      <c r="B67" s="7" t="s">
        <v>107</v>
      </c>
      <c r="C67" s="8">
        <v>7250105</v>
      </c>
      <c r="D67" s="8">
        <v>-887245</v>
      </c>
      <c r="E67" s="9">
        <f>IF(C67=0,IF(D67=0,0,100),D67/C67*100)</f>
        <v>-12.237684833529997</v>
      </c>
      <c r="F67" s="8">
        <f>C67+D67</f>
        <v>6362860</v>
      </c>
    </row>
    <row r="68" spans="1:6" ht="15" customHeight="1" x14ac:dyDescent="0.25">
      <c r="A68" s="13" t="s">
        <v>108</v>
      </c>
      <c r="B68" s="10" t="s">
        <v>109</v>
      </c>
      <c r="C68" s="11">
        <v>7250105</v>
      </c>
      <c r="D68" s="11">
        <v>-887245</v>
      </c>
      <c r="E68" s="12">
        <f>IF(C68=0,IF(D68=0,0,100),D68/C68*100)</f>
        <v>-12.237684833529997</v>
      </c>
      <c r="F68" s="11">
        <f>C68+D68</f>
        <v>6362860</v>
      </c>
    </row>
  </sheetData>
  <mergeCells count="39">
    <mergeCell ref="A66:B66"/>
    <mergeCell ref="A4:F4"/>
    <mergeCell ref="A62:F62"/>
    <mergeCell ref="A56:B56"/>
    <mergeCell ref="A55:B55"/>
    <mergeCell ref="A50:B50"/>
    <mergeCell ref="A57:B57"/>
    <mergeCell ref="A33:B33"/>
    <mergeCell ref="A47:B47"/>
    <mergeCell ref="A42:B42"/>
    <mergeCell ref="A31:F31"/>
    <mergeCell ref="A53:B53"/>
    <mergeCell ref="A35:B35"/>
    <mergeCell ref="A20:B20"/>
    <mergeCell ref="A38:B38"/>
    <mergeCell ref="A52:B52"/>
    <mergeCell ref="A2:F2"/>
    <mergeCell ref="A54:B54"/>
    <mergeCell ref="A41:B41"/>
    <mergeCell ref="A37:B37"/>
    <mergeCell ref="A46:B46"/>
    <mergeCell ref="A43:B43"/>
    <mergeCell ref="A28:B28"/>
    <mergeCell ref="A6:F6"/>
    <mergeCell ref="A44:B44"/>
    <mergeCell ref="A39:B39"/>
    <mergeCell ref="A40:B40"/>
    <mergeCell ref="A9:B9"/>
    <mergeCell ref="A7:F7"/>
    <mergeCell ref="A48:B48"/>
    <mergeCell ref="A64:B64"/>
    <mergeCell ref="A59:B59"/>
    <mergeCell ref="A60:B60"/>
    <mergeCell ref="A11:B11"/>
    <mergeCell ref="A49:B49"/>
    <mergeCell ref="A51:B51"/>
    <mergeCell ref="A45:B45"/>
    <mergeCell ref="A36:B36"/>
    <mergeCell ref="A58:B58"/>
  </mergeCells>
  <printOptions horizontalCentered="1"/>
  <pageMargins left="0.5" right="0.4" top="0.55000000000000004" bottom="0.55000000000000004" header="0.511811023622047" footer="0.3"/>
  <pageSetup paperSize="9" firstPageNumber="3" fitToHeight="0" orientation="landscape" useFirstPageNumber="1" r:id="rId1"/>
  <headerFooter>
    <oddFooter>&amp;C&amp;P</oddFooter>
  </headerFooter>
  <rowBreaks count="2" manualBreakCount="2">
    <brk id="30" max="16383" man="1"/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F34"/>
  <sheetViews>
    <sheetView topLeftCell="A3" zoomScaleNormal="100" workbookViewId="0">
      <selection activeCell="A7" sqref="A7:F7"/>
    </sheetView>
  </sheetViews>
  <sheetFormatPr defaultColWidth="8.7109375" defaultRowHeight="15" x14ac:dyDescent="0.25"/>
  <cols>
    <col min="1" max="1" width="12" customWidth="1"/>
    <col min="2" max="2" width="50" customWidth="1"/>
    <col min="3" max="4" width="14" customWidth="1"/>
    <col min="5" max="5" width="9" customWidth="1"/>
    <col min="6" max="6" width="14" customWidth="1"/>
  </cols>
  <sheetData>
    <row r="2" spans="1:6" ht="15" customHeight="1" x14ac:dyDescent="0.25">
      <c r="A2" s="32" t="s">
        <v>110</v>
      </c>
      <c r="B2" s="31"/>
      <c r="C2" s="31"/>
      <c r="D2" s="31"/>
      <c r="E2" s="31"/>
      <c r="F2" s="31"/>
    </row>
    <row r="4" spans="1:6" ht="14.25" customHeight="1" x14ac:dyDescent="0.25">
      <c r="A4" s="39" t="s">
        <v>129</v>
      </c>
      <c r="B4" s="40"/>
      <c r="C4" s="40"/>
      <c r="D4" s="40"/>
      <c r="E4" s="40"/>
      <c r="F4" s="40"/>
    </row>
    <row r="6" spans="1:6" ht="15" customHeight="1" x14ac:dyDescent="0.25">
      <c r="A6" s="32" t="s">
        <v>111</v>
      </c>
      <c r="B6" s="31"/>
      <c r="C6" s="31"/>
      <c r="D6" s="31"/>
      <c r="E6" s="31"/>
      <c r="F6" s="31"/>
    </row>
    <row r="7" spans="1:6" ht="15" customHeight="1" x14ac:dyDescent="0.25">
      <c r="A7" s="32" t="s">
        <v>112</v>
      </c>
      <c r="B7" s="31"/>
      <c r="C7" s="31"/>
      <c r="D7" s="31"/>
      <c r="E7" s="31"/>
      <c r="F7" s="31"/>
    </row>
    <row r="8" spans="1:6" ht="15" customHeight="1" x14ac:dyDescent="0.25">
      <c r="A8" s="1"/>
      <c r="B8" s="1"/>
      <c r="C8" s="1"/>
      <c r="D8" s="1"/>
      <c r="E8" s="1"/>
      <c r="F8" s="1"/>
    </row>
    <row r="9" spans="1:6" ht="31.5" customHeight="1" x14ac:dyDescent="0.25">
      <c r="A9" s="29" t="s">
        <v>113</v>
      </c>
      <c r="B9" s="28"/>
      <c r="C9" s="2" t="s">
        <v>5</v>
      </c>
      <c r="D9" s="2" t="s">
        <v>6</v>
      </c>
      <c r="E9" s="2" t="s">
        <v>7</v>
      </c>
      <c r="F9" s="2" t="s">
        <v>8</v>
      </c>
    </row>
    <row r="10" spans="1:6" ht="15" customHeight="1" x14ac:dyDescent="0.25">
      <c r="A10" s="3"/>
      <c r="B10" s="3"/>
      <c r="C10" s="3">
        <v>1</v>
      </c>
      <c r="D10" s="3">
        <v>2</v>
      </c>
      <c r="E10" s="3">
        <v>3</v>
      </c>
      <c r="F10" s="3">
        <v>4</v>
      </c>
    </row>
    <row r="11" spans="1:6" ht="15" customHeight="1" x14ac:dyDescent="0.25">
      <c r="A11" s="27" t="s">
        <v>114</v>
      </c>
      <c r="B11" s="28"/>
      <c r="C11" s="4">
        <v>0</v>
      </c>
      <c r="D11" s="4">
        <v>0</v>
      </c>
      <c r="E11" s="5">
        <f t="shared" ref="E11:E17" si="0">IF(C11=0,IF(D11=0,0,100),D11/C11*100)</f>
        <v>0</v>
      </c>
      <c r="F11" s="4">
        <f t="shared" ref="F11:F17" si="1">C11+D11</f>
        <v>0</v>
      </c>
    </row>
    <row r="12" spans="1:6" ht="15" customHeight="1" x14ac:dyDescent="0.25">
      <c r="A12" s="6" t="s">
        <v>55</v>
      </c>
      <c r="B12" s="7" t="s">
        <v>56</v>
      </c>
      <c r="C12" s="8">
        <v>0</v>
      </c>
      <c r="D12" s="8">
        <v>0</v>
      </c>
      <c r="E12" s="9">
        <f t="shared" si="0"/>
        <v>0</v>
      </c>
      <c r="F12" s="8">
        <f t="shared" si="1"/>
        <v>0</v>
      </c>
    </row>
    <row r="13" spans="1:6" ht="15" customHeight="1" x14ac:dyDescent="0.25">
      <c r="A13" s="13" t="s">
        <v>115</v>
      </c>
      <c r="B13" s="10" t="s">
        <v>116</v>
      </c>
      <c r="C13" s="11">
        <v>0</v>
      </c>
      <c r="D13" s="11">
        <v>0</v>
      </c>
      <c r="E13" s="12">
        <f t="shared" si="0"/>
        <v>0</v>
      </c>
      <c r="F13" s="11">
        <f t="shared" si="1"/>
        <v>0</v>
      </c>
    </row>
    <row r="14" spans="1:6" ht="15" customHeight="1" x14ac:dyDescent="0.25">
      <c r="A14" s="27" t="s">
        <v>117</v>
      </c>
      <c r="B14" s="28"/>
      <c r="C14" s="4">
        <v>0</v>
      </c>
      <c r="D14" s="4">
        <v>0</v>
      </c>
      <c r="E14" s="5">
        <f t="shared" si="0"/>
        <v>0</v>
      </c>
      <c r="F14" s="4">
        <f t="shared" si="1"/>
        <v>0</v>
      </c>
    </row>
    <row r="15" spans="1:6" ht="15" customHeight="1" x14ac:dyDescent="0.25">
      <c r="A15" s="6" t="s">
        <v>57</v>
      </c>
      <c r="B15" s="7" t="s">
        <v>58</v>
      </c>
      <c r="C15" s="8">
        <v>0</v>
      </c>
      <c r="D15" s="8">
        <v>0</v>
      </c>
      <c r="E15" s="9">
        <f t="shared" si="0"/>
        <v>0</v>
      </c>
      <c r="F15" s="8">
        <f t="shared" si="1"/>
        <v>0</v>
      </c>
    </row>
    <row r="16" spans="1:6" ht="15" customHeight="1" x14ac:dyDescent="0.25">
      <c r="A16" s="13" t="s">
        <v>118</v>
      </c>
      <c r="B16" s="10" t="s">
        <v>119</v>
      </c>
      <c r="C16" s="11">
        <v>0</v>
      </c>
      <c r="D16" s="11">
        <v>0</v>
      </c>
      <c r="E16" s="12">
        <f t="shared" si="0"/>
        <v>0</v>
      </c>
      <c r="F16" s="11">
        <f t="shared" si="1"/>
        <v>0</v>
      </c>
    </row>
    <row r="17" spans="1:6" ht="15" customHeight="1" x14ac:dyDescent="0.25">
      <c r="A17" s="27" t="s">
        <v>59</v>
      </c>
      <c r="B17" s="28"/>
      <c r="C17" s="4">
        <v>0</v>
      </c>
      <c r="D17" s="4">
        <v>0</v>
      </c>
      <c r="E17" s="5">
        <f t="shared" si="0"/>
        <v>0</v>
      </c>
      <c r="F17" s="4">
        <f t="shared" si="1"/>
        <v>0</v>
      </c>
    </row>
    <row r="19" spans="1:6" ht="15" customHeight="1" x14ac:dyDescent="0.25">
      <c r="A19" s="32" t="s">
        <v>120</v>
      </c>
      <c r="B19" s="31"/>
      <c r="C19" s="31"/>
      <c r="D19" s="31"/>
      <c r="E19" s="31"/>
      <c r="F19" s="31"/>
    </row>
    <row r="20" spans="1:6" ht="15" customHeight="1" x14ac:dyDescent="0.25">
      <c r="A20" s="1"/>
      <c r="B20" s="1"/>
      <c r="C20" s="1"/>
      <c r="D20" s="1"/>
      <c r="E20" s="1"/>
      <c r="F20" s="1"/>
    </row>
    <row r="21" spans="1:6" ht="31.5" customHeight="1" x14ac:dyDescent="0.25">
      <c r="A21" s="29" t="s">
        <v>95</v>
      </c>
      <c r="B21" s="28"/>
      <c r="C21" s="2" t="s">
        <v>5</v>
      </c>
      <c r="D21" s="2" t="s">
        <v>6</v>
      </c>
      <c r="E21" s="2" t="s">
        <v>7</v>
      </c>
      <c r="F21" s="2" t="s">
        <v>8</v>
      </c>
    </row>
    <row r="22" spans="1:6" ht="15" customHeight="1" x14ac:dyDescent="0.25">
      <c r="A22" s="3"/>
      <c r="B22" s="3"/>
      <c r="C22" s="3">
        <v>1</v>
      </c>
      <c r="D22" s="3">
        <v>2</v>
      </c>
      <c r="E22" s="3">
        <v>3</v>
      </c>
      <c r="F22" s="3">
        <v>4</v>
      </c>
    </row>
    <row r="23" spans="1:6" ht="15" customHeight="1" x14ac:dyDescent="0.25">
      <c r="A23" s="27" t="s">
        <v>114</v>
      </c>
      <c r="B23" s="28"/>
      <c r="C23" s="4">
        <v>0</v>
      </c>
      <c r="D23" s="4">
        <v>0</v>
      </c>
      <c r="E23" s="5">
        <f t="shared" ref="E23:E32" si="2">IF(C23=0,IF(D23=0,0,100),D23/C23*100)</f>
        <v>0</v>
      </c>
      <c r="F23" s="4">
        <f t="shared" ref="F23:F32" si="3">C23+D23</f>
        <v>0</v>
      </c>
    </row>
    <row r="24" spans="1:6" ht="15" customHeight="1" x14ac:dyDescent="0.25">
      <c r="A24" s="37" t="s">
        <v>121</v>
      </c>
      <c r="B24" s="28"/>
      <c r="C24" s="14">
        <v>0</v>
      </c>
      <c r="D24" s="14">
        <v>0</v>
      </c>
      <c r="E24" s="15">
        <f t="shared" si="2"/>
        <v>0</v>
      </c>
      <c r="F24" s="14">
        <f t="shared" si="3"/>
        <v>0</v>
      </c>
    </row>
    <row r="25" spans="1:6" ht="15" customHeight="1" x14ac:dyDescent="0.25">
      <c r="A25" s="34" t="s">
        <v>122</v>
      </c>
      <c r="B25" s="28"/>
      <c r="C25" s="11">
        <v>0</v>
      </c>
      <c r="D25" s="11">
        <v>0</v>
      </c>
      <c r="E25" s="12">
        <f t="shared" si="2"/>
        <v>0</v>
      </c>
      <c r="F25" s="11">
        <f t="shared" si="3"/>
        <v>0</v>
      </c>
    </row>
    <row r="26" spans="1:6" ht="15" customHeight="1" x14ac:dyDescent="0.25">
      <c r="A26" s="27" t="s">
        <v>117</v>
      </c>
      <c r="B26" s="28"/>
      <c r="C26" s="4">
        <v>0</v>
      </c>
      <c r="D26" s="4">
        <v>0</v>
      </c>
      <c r="E26" s="5">
        <f t="shared" si="2"/>
        <v>0</v>
      </c>
      <c r="F26" s="4">
        <f t="shared" si="3"/>
        <v>0</v>
      </c>
    </row>
    <row r="27" spans="1:6" ht="15" customHeight="1" x14ac:dyDescent="0.25">
      <c r="A27" s="37" t="s">
        <v>123</v>
      </c>
      <c r="B27" s="28"/>
      <c r="C27" s="14">
        <v>0</v>
      </c>
      <c r="D27" s="14">
        <v>0</v>
      </c>
      <c r="E27" s="15">
        <f t="shared" si="2"/>
        <v>0</v>
      </c>
      <c r="F27" s="14">
        <f t="shared" si="3"/>
        <v>0</v>
      </c>
    </row>
    <row r="28" spans="1:6" ht="15" customHeight="1" x14ac:dyDescent="0.25">
      <c r="A28" s="34" t="s">
        <v>124</v>
      </c>
      <c r="B28" s="28"/>
      <c r="C28" s="11">
        <v>0</v>
      </c>
      <c r="D28" s="11">
        <v>0</v>
      </c>
      <c r="E28" s="12">
        <f t="shared" si="2"/>
        <v>0</v>
      </c>
      <c r="F28" s="11">
        <f t="shared" si="3"/>
        <v>0</v>
      </c>
    </row>
    <row r="29" spans="1:6" ht="15" customHeight="1" x14ac:dyDescent="0.25">
      <c r="A29" s="37" t="s">
        <v>125</v>
      </c>
      <c r="B29" s="28"/>
      <c r="C29" s="14">
        <v>0</v>
      </c>
      <c r="D29" s="14">
        <v>0</v>
      </c>
      <c r="E29" s="15">
        <f t="shared" si="2"/>
        <v>0</v>
      </c>
      <c r="F29" s="14">
        <f t="shared" si="3"/>
        <v>0</v>
      </c>
    </row>
    <row r="30" spans="1:6" ht="15" customHeight="1" x14ac:dyDescent="0.25">
      <c r="A30" s="34" t="s">
        <v>12</v>
      </c>
      <c r="B30" s="28"/>
      <c r="C30" s="11">
        <v>0</v>
      </c>
      <c r="D30" s="11">
        <v>0</v>
      </c>
      <c r="E30" s="12">
        <f t="shared" si="2"/>
        <v>0</v>
      </c>
      <c r="F30" s="11">
        <f t="shared" si="3"/>
        <v>0</v>
      </c>
    </row>
    <row r="31" spans="1:6" ht="15" customHeight="1" x14ac:dyDescent="0.25">
      <c r="A31" s="37" t="s">
        <v>100</v>
      </c>
      <c r="B31" s="28"/>
      <c r="C31" s="14">
        <v>0</v>
      </c>
      <c r="D31" s="14">
        <v>0</v>
      </c>
      <c r="E31" s="15">
        <f t="shared" si="2"/>
        <v>0</v>
      </c>
      <c r="F31" s="14">
        <f t="shared" si="3"/>
        <v>0</v>
      </c>
    </row>
    <row r="32" spans="1:6" ht="15" customHeight="1" x14ac:dyDescent="0.25">
      <c r="A32" s="34" t="s">
        <v>126</v>
      </c>
      <c r="B32" s="28"/>
      <c r="C32" s="11">
        <v>0</v>
      </c>
      <c r="D32" s="11">
        <v>0</v>
      </c>
      <c r="E32" s="12">
        <f t="shared" si="2"/>
        <v>0</v>
      </c>
      <c r="F32" s="11">
        <f t="shared" si="3"/>
        <v>0</v>
      </c>
    </row>
    <row r="34" spans="1:6" ht="27.75" customHeight="1" x14ac:dyDescent="0.25">
      <c r="A34" s="41" t="s">
        <v>127</v>
      </c>
      <c r="B34" s="31"/>
      <c r="C34" s="31"/>
      <c r="D34" s="31"/>
      <c r="E34" s="31"/>
      <c r="F34" s="31"/>
    </row>
  </sheetData>
  <mergeCells count="21">
    <mergeCell ref="A32:B32"/>
    <mergeCell ref="A14:B14"/>
    <mergeCell ref="A34:F34"/>
    <mergeCell ref="A23:B23"/>
    <mergeCell ref="A17:B17"/>
    <mergeCell ref="A29:B29"/>
    <mergeCell ref="A28:B28"/>
    <mergeCell ref="A31:B31"/>
    <mergeCell ref="A24:B24"/>
    <mergeCell ref="A30:B30"/>
    <mergeCell ref="A11:B11"/>
    <mergeCell ref="A2:F2"/>
    <mergeCell ref="A25:B25"/>
    <mergeCell ref="A4:F4"/>
    <mergeCell ref="A27:B27"/>
    <mergeCell ref="A26:B26"/>
    <mergeCell ref="A21:B21"/>
    <mergeCell ref="A19:F19"/>
    <mergeCell ref="A6:F6"/>
    <mergeCell ref="A9:B9"/>
    <mergeCell ref="A7:F7"/>
  </mergeCells>
  <printOptions horizontalCentered="1"/>
  <pageMargins left="0.5" right="0.4" top="0.55000000000000004" bottom="0.55000000000000004" header="0.511811023622047" footer="0.3"/>
  <pageSetup paperSize="9" scale="95" firstPageNumber="6" orientation="landscape" useFirstPageNumber="1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73"/>
  <sheetViews>
    <sheetView zoomScaleNormal="100" workbookViewId="0">
      <selection activeCell="B2" sqref="B2"/>
    </sheetView>
  </sheetViews>
  <sheetFormatPr defaultColWidth="8.7109375" defaultRowHeight="15" x14ac:dyDescent="0.25"/>
  <cols>
    <col min="1" max="1" width="12" customWidth="1"/>
    <col min="2" max="2" width="50" customWidth="1"/>
    <col min="3" max="4" width="14" customWidth="1"/>
    <col min="5" max="5" width="9" customWidth="1"/>
    <col min="6" max="6" width="14" customWidth="1"/>
  </cols>
  <sheetData>
    <row r="1" spans="1:6" ht="15" customHeight="1" x14ac:dyDescent="0.25">
      <c r="A1" s="32" t="s">
        <v>0</v>
      </c>
      <c r="B1" s="31"/>
      <c r="C1" s="31"/>
      <c r="D1" s="31"/>
      <c r="E1" s="31"/>
      <c r="F1" s="31"/>
    </row>
    <row r="2" spans="1:6" ht="15" customHeight="1" x14ac:dyDescent="0.25">
      <c r="A2" s="1"/>
      <c r="B2" s="1"/>
      <c r="C2" s="1"/>
      <c r="D2" s="1"/>
      <c r="E2" s="1"/>
      <c r="F2" s="1"/>
    </row>
    <row r="3" spans="1:6" ht="15" customHeight="1" x14ac:dyDescent="0.25">
      <c r="A3" s="32" t="s">
        <v>1</v>
      </c>
      <c r="B3" s="31"/>
      <c r="C3" s="31"/>
      <c r="D3" s="31"/>
      <c r="E3" s="31"/>
      <c r="F3" s="31"/>
    </row>
    <row r="4" spans="1:6" ht="13.5" customHeight="1" x14ac:dyDescent="0.25"/>
    <row r="5" spans="1:6" ht="27.75" customHeight="1" x14ac:dyDescent="0.25">
      <c r="A5" s="38" t="s">
        <v>2</v>
      </c>
      <c r="B5" s="31"/>
      <c r="C5" s="31"/>
      <c r="D5" s="31"/>
      <c r="E5" s="31"/>
      <c r="F5" s="31"/>
    </row>
    <row r="6" spans="1:6" ht="9" customHeight="1" x14ac:dyDescent="0.25"/>
    <row r="7" spans="1:6" ht="28.5" customHeight="1" x14ac:dyDescent="0.25">
      <c r="A7" s="16" t="s">
        <v>3</v>
      </c>
      <c r="B7" s="16" t="s">
        <v>4</v>
      </c>
      <c r="C7" s="2" t="s">
        <v>5</v>
      </c>
      <c r="D7" s="2" t="s">
        <v>6</v>
      </c>
      <c r="E7" s="2" t="s">
        <v>7</v>
      </c>
      <c r="F7" s="2" t="s">
        <v>8</v>
      </c>
    </row>
    <row r="8" spans="1:6" ht="24.75" customHeight="1" x14ac:dyDescent="0.25">
      <c r="A8" s="3"/>
      <c r="B8" s="3"/>
      <c r="C8" s="3">
        <v>1</v>
      </c>
      <c r="D8" s="3">
        <v>2</v>
      </c>
      <c r="E8" s="3">
        <v>3</v>
      </c>
      <c r="F8" s="3">
        <v>4</v>
      </c>
    </row>
    <row r="9" spans="1:6" ht="26.25" customHeight="1" x14ac:dyDescent="0.25">
      <c r="A9" s="49" t="s">
        <v>9</v>
      </c>
      <c r="B9" s="28"/>
      <c r="C9" s="17">
        <v>7250105</v>
      </c>
      <c r="D9" s="17">
        <v>-887245</v>
      </c>
      <c r="E9" s="18">
        <f t="shared" ref="E9:E40" si="0">IF(C9=0,IF(D9=0,0,100),D9/C9*100)</f>
        <v>-12.237684833529997</v>
      </c>
      <c r="F9" s="17">
        <f t="shared" ref="F9:F40" si="1">C9+D9</f>
        <v>6362860</v>
      </c>
    </row>
    <row r="10" spans="1:6" ht="15" customHeight="1" x14ac:dyDescent="0.25">
      <c r="A10" s="48" t="s">
        <v>10</v>
      </c>
      <c r="B10" s="28"/>
      <c r="C10" s="19">
        <v>7250105</v>
      </c>
      <c r="D10" s="19">
        <v>-887245</v>
      </c>
      <c r="E10" s="20">
        <f t="shared" si="0"/>
        <v>-12.237684833529997</v>
      </c>
      <c r="F10" s="19">
        <f t="shared" si="1"/>
        <v>6362860</v>
      </c>
    </row>
    <row r="11" spans="1:6" ht="15" customHeight="1" x14ac:dyDescent="0.25">
      <c r="A11" s="43" t="s">
        <v>11</v>
      </c>
      <c r="B11" s="28"/>
      <c r="C11" s="14">
        <v>6640755</v>
      </c>
      <c r="D11" s="14">
        <v>-930755</v>
      </c>
      <c r="E11" s="15">
        <f t="shared" si="0"/>
        <v>-14.015800914203281</v>
      </c>
      <c r="F11" s="14">
        <f t="shared" si="1"/>
        <v>5710000</v>
      </c>
    </row>
    <row r="12" spans="1:6" ht="15" customHeight="1" x14ac:dyDescent="0.25">
      <c r="A12" s="43" t="s">
        <v>12</v>
      </c>
      <c r="B12" s="28"/>
      <c r="C12" s="14">
        <v>11670</v>
      </c>
      <c r="D12" s="14">
        <v>21736</v>
      </c>
      <c r="E12" s="15">
        <f t="shared" si="0"/>
        <v>186.25535561268208</v>
      </c>
      <c r="F12" s="14">
        <f t="shared" si="1"/>
        <v>33406</v>
      </c>
    </row>
    <row r="13" spans="1:6" ht="15" customHeight="1" x14ac:dyDescent="0.25">
      <c r="A13" s="43" t="s">
        <v>13</v>
      </c>
      <c r="B13" s="28"/>
      <c r="C13" s="14">
        <v>553260</v>
      </c>
      <c r="D13" s="14">
        <v>-14721</v>
      </c>
      <c r="E13" s="15">
        <f t="shared" si="0"/>
        <v>-2.6607743194881248</v>
      </c>
      <c r="F13" s="14">
        <f t="shared" si="1"/>
        <v>538539</v>
      </c>
    </row>
    <row r="14" spans="1:6" ht="15" customHeight="1" x14ac:dyDescent="0.25">
      <c r="A14" s="43" t="s">
        <v>14</v>
      </c>
      <c r="B14" s="28"/>
      <c r="C14" s="14">
        <v>10520</v>
      </c>
      <c r="D14" s="14">
        <v>20880</v>
      </c>
      <c r="E14" s="15">
        <f t="shared" si="0"/>
        <v>198.4790874524715</v>
      </c>
      <c r="F14" s="14">
        <f t="shared" si="1"/>
        <v>31400</v>
      </c>
    </row>
    <row r="15" spans="1:6" ht="15" customHeight="1" x14ac:dyDescent="0.25">
      <c r="A15" s="43" t="s">
        <v>15</v>
      </c>
      <c r="B15" s="28"/>
      <c r="C15" s="14">
        <v>30900</v>
      </c>
      <c r="D15" s="14">
        <v>2841</v>
      </c>
      <c r="E15" s="15">
        <f t="shared" si="0"/>
        <v>9.1941747572815533</v>
      </c>
      <c r="F15" s="14">
        <f t="shared" si="1"/>
        <v>33741</v>
      </c>
    </row>
    <row r="16" spans="1:6" ht="15" customHeight="1" x14ac:dyDescent="0.25">
      <c r="A16" s="43" t="s">
        <v>16</v>
      </c>
      <c r="B16" s="28"/>
      <c r="C16" s="14">
        <v>0</v>
      </c>
      <c r="D16" s="14">
        <v>10674</v>
      </c>
      <c r="E16" s="15">
        <f t="shared" si="0"/>
        <v>100</v>
      </c>
      <c r="F16" s="14">
        <f t="shared" si="1"/>
        <v>10674</v>
      </c>
    </row>
    <row r="17" spans="1:6" ht="15" customHeight="1" x14ac:dyDescent="0.25">
      <c r="A17" s="43" t="s">
        <v>17</v>
      </c>
      <c r="B17" s="28"/>
      <c r="C17" s="14">
        <v>3000</v>
      </c>
      <c r="D17" s="14">
        <v>2100</v>
      </c>
      <c r="E17" s="15">
        <f t="shared" si="0"/>
        <v>70</v>
      </c>
      <c r="F17" s="14">
        <f t="shared" si="1"/>
        <v>5100</v>
      </c>
    </row>
    <row r="18" spans="1:6" ht="15" customHeight="1" x14ac:dyDescent="0.25">
      <c r="A18" s="46" t="s">
        <v>18</v>
      </c>
      <c r="B18" s="28"/>
      <c r="C18" s="21">
        <v>7250105</v>
      </c>
      <c r="D18" s="21">
        <v>-887245</v>
      </c>
      <c r="E18" s="22">
        <f t="shared" si="0"/>
        <v>-12.237684833529997</v>
      </c>
      <c r="F18" s="21">
        <f t="shared" si="1"/>
        <v>6362860</v>
      </c>
    </row>
    <row r="19" spans="1:6" ht="15" customHeight="1" x14ac:dyDescent="0.25">
      <c r="A19" s="47" t="s">
        <v>19</v>
      </c>
      <c r="B19" s="28"/>
      <c r="C19" s="23">
        <v>7250105</v>
      </c>
      <c r="D19" s="23">
        <v>-887245</v>
      </c>
      <c r="E19" s="24">
        <f t="shared" si="0"/>
        <v>-12.237684833529997</v>
      </c>
      <c r="F19" s="23">
        <f t="shared" si="1"/>
        <v>6362860</v>
      </c>
    </row>
    <row r="20" spans="1:6" ht="15" customHeight="1" x14ac:dyDescent="0.25">
      <c r="A20" s="45" t="s">
        <v>20</v>
      </c>
      <c r="B20" s="28"/>
      <c r="C20" s="25">
        <v>6470018</v>
      </c>
      <c r="D20" s="25">
        <v>-827144</v>
      </c>
      <c r="E20" s="26">
        <f t="shared" si="0"/>
        <v>-12.784261187526836</v>
      </c>
      <c r="F20" s="25">
        <f t="shared" si="1"/>
        <v>5642874</v>
      </c>
    </row>
    <row r="21" spans="1:6" ht="15" customHeight="1" x14ac:dyDescent="0.25">
      <c r="A21" s="43" t="s">
        <v>21</v>
      </c>
      <c r="B21" s="28"/>
      <c r="C21" s="14">
        <v>5906000</v>
      </c>
      <c r="D21" s="14">
        <v>-721000</v>
      </c>
      <c r="E21" s="15">
        <f t="shared" si="0"/>
        <v>-12.207924144937351</v>
      </c>
      <c r="F21" s="14">
        <f t="shared" si="1"/>
        <v>5185000</v>
      </c>
    </row>
    <row r="22" spans="1:6" ht="15" customHeight="1" x14ac:dyDescent="0.25">
      <c r="A22" s="44" t="s">
        <v>22</v>
      </c>
      <c r="B22" s="28"/>
      <c r="C22" s="8">
        <v>5906000</v>
      </c>
      <c r="D22" s="8">
        <v>-721000</v>
      </c>
      <c r="E22" s="9">
        <f t="shared" si="0"/>
        <v>-12.207924144937351</v>
      </c>
      <c r="F22" s="8">
        <f t="shared" si="1"/>
        <v>5185000</v>
      </c>
    </row>
    <row r="23" spans="1:6" ht="15" customHeight="1" x14ac:dyDescent="0.25">
      <c r="A23" s="42" t="s">
        <v>23</v>
      </c>
      <c r="B23" s="28"/>
      <c r="C23" s="11">
        <v>5426000</v>
      </c>
      <c r="D23" s="11">
        <v>-626000</v>
      </c>
      <c r="E23" s="12">
        <f t="shared" si="0"/>
        <v>-11.537043862882419</v>
      </c>
      <c r="F23" s="11">
        <f t="shared" si="1"/>
        <v>4800000</v>
      </c>
    </row>
    <row r="24" spans="1:6" ht="15" customHeight="1" x14ac:dyDescent="0.25">
      <c r="A24" s="42" t="s">
        <v>24</v>
      </c>
      <c r="B24" s="28"/>
      <c r="C24" s="11">
        <v>480000</v>
      </c>
      <c r="D24" s="11">
        <v>-95000</v>
      </c>
      <c r="E24" s="12">
        <f t="shared" si="0"/>
        <v>-19.791666666666664</v>
      </c>
      <c r="F24" s="11">
        <f t="shared" si="1"/>
        <v>385000</v>
      </c>
    </row>
    <row r="25" spans="1:6" ht="15" customHeight="1" x14ac:dyDescent="0.25">
      <c r="A25" s="43" t="s">
        <v>25</v>
      </c>
      <c r="B25" s="28"/>
      <c r="C25" s="14">
        <v>4930</v>
      </c>
      <c r="D25" s="14">
        <v>21736</v>
      </c>
      <c r="E25" s="15">
        <f t="shared" si="0"/>
        <v>440.89249492900603</v>
      </c>
      <c r="F25" s="14">
        <f t="shared" si="1"/>
        <v>26666</v>
      </c>
    </row>
    <row r="26" spans="1:6" ht="15" customHeight="1" x14ac:dyDescent="0.25">
      <c r="A26" s="44" t="s">
        <v>22</v>
      </c>
      <c r="B26" s="28"/>
      <c r="C26" s="8">
        <v>4930</v>
      </c>
      <c r="D26" s="8">
        <v>21736</v>
      </c>
      <c r="E26" s="9">
        <f t="shared" si="0"/>
        <v>440.89249492900603</v>
      </c>
      <c r="F26" s="8">
        <f t="shared" si="1"/>
        <v>26666</v>
      </c>
    </row>
    <row r="27" spans="1:6" ht="15" customHeight="1" x14ac:dyDescent="0.25">
      <c r="A27" s="42" t="s">
        <v>24</v>
      </c>
      <c r="B27" s="28"/>
      <c r="C27" s="11">
        <v>4780</v>
      </c>
      <c r="D27" s="11">
        <v>21736</v>
      </c>
      <c r="E27" s="12">
        <f t="shared" si="0"/>
        <v>454.72803347280336</v>
      </c>
      <c r="F27" s="11">
        <f t="shared" si="1"/>
        <v>26516</v>
      </c>
    </row>
    <row r="28" spans="1:6" ht="15" customHeight="1" x14ac:dyDescent="0.25">
      <c r="A28" s="42" t="s">
        <v>26</v>
      </c>
      <c r="B28" s="28"/>
      <c r="C28" s="11">
        <v>150</v>
      </c>
      <c r="D28" s="11">
        <v>0</v>
      </c>
      <c r="E28" s="12">
        <f t="shared" si="0"/>
        <v>0</v>
      </c>
      <c r="F28" s="11">
        <f t="shared" si="1"/>
        <v>150</v>
      </c>
    </row>
    <row r="29" spans="1:6" ht="15" customHeight="1" x14ac:dyDescent="0.25">
      <c r="A29" s="43" t="s">
        <v>27</v>
      </c>
      <c r="B29" s="28"/>
      <c r="C29" s="14">
        <v>528188</v>
      </c>
      <c r="D29" s="14">
        <v>-130721</v>
      </c>
      <c r="E29" s="15">
        <f t="shared" si="0"/>
        <v>-24.748953024301954</v>
      </c>
      <c r="F29" s="14">
        <f t="shared" si="1"/>
        <v>397467</v>
      </c>
    </row>
    <row r="30" spans="1:6" ht="15" customHeight="1" x14ac:dyDescent="0.25">
      <c r="A30" s="44" t="s">
        <v>22</v>
      </c>
      <c r="B30" s="28"/>
      <c r="C30" s="8">
        <v>528188</v>
      </c>
      <c r="D30" s="8">
        <v>-130721</v>
      </c>
      <c r="E30" s="9">
        <f t="shared" si="0"/>
        <v>-24.748953024301954</v>
      </c>
      <c r="F30" s="8">
        <f t="shared" si="1"/>
        <v>397467</v>
      </c>
    </row>
    <row r="31" spans="1:6" ht="15" customHeight="1" x14ac:dyDescent="0.25">
      <c r="A31" s="42" t="s">
        <v>23</v>
      </c>
      <c r="B31" s="28"/>
      <c r="C31" s="11">
        <v>20000</v>
      </c>
      <c r="D31" s="11">
        <v>-20000</v>
      </c>
      <c r="E31" s="12">
        <f t="shared" si="0"/>
        <v>-100</v>
      </c>
      <c r="F31" s="11">
        <f t="shared" si="1"/>
        <v>0</v>
      </c>
    </row>
    <row r="32" spans="1:6" ht="15" customHeight="1" x14ac:dyDescent="0.25">
      <c r="A32" s="42" t="s">
        <v>24</v>
      </c>
      <c r="B32" s="28"/>
      <c r="C32" s="11">
        <v>504188</v>
      </c>
      <c r="D32" s="11">
        <v>-106721</v>
      </c>
      <c r="E32" s="12">
        <f t="shared" si="0"/>
        <v>-21.166905995382677</v>
      </c>
      <c r="F32" s="11">
        <f t="shared" si="1"/>
        <v>397467</v>
      </c>
    </row>
    <row r="33" spans="1:6" ht="15" customHeight="1" x14ac:dyDescent="0.25">
      <c r="A33" s="42" t="s">
        <v>26</v>
      </c>
      <c r="B33" s="28"/>
      <c r="C33" s="11">
        <v>4000</v>
      </c>
      <c r="D33" s="11">
        <v>-4000</v>
      </c>
      <c r="E33" s="12">
        <f t="shared" si="0"/>
        <v>-100</v>
      </c>
      <c r="F33" s="11">
        <f t="shared" si="1"/>
        <v>0</v>
      </c>
    </row>
    <row r="34" spans="1:6" ht="15" customHeight="1" x14ac:dyDescent="0.25">
      <c r="A34" s="43" t="s">
        <v>28</v>
      </c>
      <c r="B34" s="28"/>
      <c r="C34" s="14">
        <v>30900</v>
      </c>
      <c r="D34" s="14">
        <v>2841</v>
      </c>
      <c r="E34" s="15">
        <f t="shared" si="0"/>
        <v>9.1941747572815533</v>
      </c>
      <c r="F34" s="14">
        <f t="shared" si="1"/>
        <v>33741</v>
      </c>
    </row>
    <row r="35" spans="1:6" ht="15" customHeight="1" x14ac:dyDescent="0.25">
      <c r="A35" s="44" t="s">
        <v>22</v>
      </c>
      <c r="B35" s="28"/>
      <c r="C35" s="8">
        <v>30900</v>
      </c>
      <c r="D35" s="8">
        <v>2841</v>
      </c>
      <c r="E35" s="9">
        <f t="shared" si="0"/>
        <v>9.1941747572815533</v>
      </c>
      <c r="F35" s="8">
        <f t="shared" si="1"/>
        <v>33741</v>
      </c>
    </row>
    <row r="36" spans="1:6" ht="15" customHeight="1" x14ac:dyDescent="0.25">
      <c r="A36" s="42" t="s">
        <v>24</v>
      </c>
      <c r="B36" s="28"/>
      <c r="C36" s="11">
        <v>30900</v>
      </c>
      <c r="D36" s="11">
        <v>2841</v>
      </c>
      <c r="E36" s="12">
        <f t="shared" si="0"/>
        <v>9.1941747572815533</v>
      </c>
      <c r="F36" s="11">
        <f t="shared" si="1"/>
        <v>33741</v>
      </c>
    </row>
    <row r="37" spans="1:6" ht="15" customHeight="1" x14ac:dyDescent="0.25">
      <c r="A37" s="45" t="s">
        <v>29</v>
      </c>
      <c r="B37" s="28"/>
      <c r="C37" s="25">
        <v>11072</v>
      </c>
      <c r="D37" s="25">
        <v>0</v>
      </c>
      <c r="E37" s="26">
        <f t="shared" si="0"/>
        <v>0</v>
      </c>
      <c r="F37" s="25">
        <f t="shared" si="1"/>
        <v>11072</v>
      </c>
    </row>
    <row r="38" spans="1:6" ht="15" customHeight="1" x14ac:dyDescent="0.25">
      <c r="A38" s="43" t="s">
        <v>21</v>
      </c>
      <c r="B38" s="28"/>
      <c r="C38" s="14">
        <v>10000</v>
      </c>
      <c r="D38" s="14">
        <v>0</v>
      </c>
      <c r="E38" s="15">
        <f t="shared" si="0"/>
        <v>0</v>
      </c>
      <c r="F38" s="14">
        <f t="shared" si="1"/>
        <v>10000</v>
      </c>
    </row>
    <row r="39" spans="1:6" ht="15" customHeight="1" x14ac:dyDescent="0.25">
      <c r="A39" s="44" t="s">
        <v>22</v>
      </c>
      <c r="B39" s="28"/>
      <c r="C39" s="8">
        <v>10000</v>
      </c>
      <c r="D39" s="8">
        <v>0</v>
      </c>
      <c r="E39" s="9">
        <f t="shared" si="0"/>
        <v>0</v>
      </c>
      <c r="F39" s="8">
        <f t="shared" si="1"/>
        <v>10000</v>
      </c>
    </row>
    <row r="40" spans="1:6" ht="15" customHeight="1" x14ac:dyDescent="0.25">
      <c r="A40" s="42" t="s">
        <v>24</v>
      </c>
      <c r="B40" s="28"/>
      <c r="C40" s="11">
        <v>10000</v>
      </c>
      <c r="D40" s="11">
        <v>0</v>
      </c>
      <c r="E40" s="12">
        <f t="shared" si="0"/>
        <v>0</v>
      </c>
      <c r="F40" s="11">
        <f t="shared" si="1"/>
        <v>10000</v>
      </c>
    </row>
    <row r="41" spans="1:6" ht="15" customHeight="1" x14ac:dyDescent="0.25">
      <c r="A41" s="43" t="s">
        <v>27</v>
      </c>
      <c r="B41" s="28"/>
      <c r="C41" s="14">
        <v>1072</v>
      </c>
      <c r="D41" s="14">
        <v>0</v>
      </c>
      <c r="E41" s="15">
        <f t="shared" ref="E41:E72" si="2">IF(C41=0,IF(D41=0,0,100),D41/C41*100)</f>
        <v>0</v>
      </c>
      <c r="F41" s="14">
        <f t="shared" ref="F41:F73" si="3">C41+D41</f>
        <v>1072</v>
      </c>
    </row>
    <row r="42" spans="1:6" ht="15" customHeight="1" x14ac:dyDescent="0.25">
      <c r="A42" s="44" t="s">
        <v>22</v>
      </c>
      <c r="B42" s="28"/>
      <c r="C42" s="8">
        <v>1072</v>
      </c>
      <c r="D42" s="8">
        <v>0</v>
      </c>
      <c r="E42" s="9">
        <f t="shared" si="2"/>
        <v>0</v>
      </c>
      <c r="F42" s="8">
        <f t="shared" si="3"/>
        <v>1072</v>
      </c>
    </row>
    <row r="43" spans="1:6" ht="15" customHeight="1" x14ac:dyDescent="0.25">
      <c r="A43" s="42" t="s">
        <v>24</v>
      </c>
      <c r="B43" s="28"/>
      <c r="C43" s="11">
        <v>1072</v>
      </c>
      <c r="D43" s="11">
        <v>0</v>
      </c>
      <c r="E43" s="12">
        <f t="shared" si="2"/>
        <v>0</v>
      </c>
      <c r="F43" s="11">
        <f t="shared" si="3"/>
        <v>1072</v>
      </c>
    </row>
    <row r="44" spans="1:6" ht="15" customHeight="1" x14ac:dyDescent="0.25">
      <c r="A44" s="45" t="s">
        <v>30</v>
      </c>
      <c r="B44" s="28"/>
      <c r="C44" s="25">
        <v>485015</v>
      </c>
      <c r="D44" s="25">
        <v>-151101</v>
      </c>
      <c r="E44" s="26">
        <f t="shared" si="2"/>
        <v>-31.15388183870602</v>
      </c>
      <c r="F44" s="25">
        <f t="shared" si="3"/>
        <v>333914</v>
      </c>
    </row>
    <row r="45" spans="1:6" ht="15" customHeight="1" x14ac:dyDescent="0.25">
      <c r="A45" s="43" t="s">
        <v>21</v>
      </c>
      <c r="B45" s="28"/>
      <c r="C45" s="14">
        <v>460755</v>
      </c>
      <c r="D45" s="14">
        <v>-320755</v>
      </c>
      <c r="E45" s="15">
        <f t="shared" si="2"/>
        <v>-69.615088279020299</v>
      </c>
      <c r="F45" s="14">
        <f t="shared" si="3"/>
        <v>140000</v>
      </c>
    </row>
    <row r="46" spans="1:6" ht="15" customHeight="1" x14ac:dyDescent="0.25">
      <c r="A46" s="44" t="s">
        <v>22</v>
      </c>
      <c r="B46" s="28"/>
      <c r="C46" s="8">
        <v>460755</v>
      </c>
      <c r="D46" s="8">
        <v>-320755</v>
      </c>
      <c r="E46" s="9">
        <f t="shared" si="2"/>
        <v>-69.615088279020299</v>
      </c>
      <c r="F46" s="8">
        <f t="shared" si="3"/>
        <v>140000</v>
      </c>
    </row>
    <row r="47" spans="1:6" ht="15" customHeight="1" x14ac:dyDescent="0.25">
      <c r="A47" s="42" t="s">
        <v>24</v>
      </c>
      <c r="B47" s="28"/>
      <c r="C47" s="11">
        <v>460755</v>
      </c>
      <c r="D47" s="11">
        <v>-320755</v>
      </c>
      <c r="E47" s="12">
        <f t="shared" si="2"/>
        <v>-69.615088279020299</v>
      </c>
      <c r="F47" s="11">
        <f t="shared" si="3"/>
        <v>140000</v>
      </c>
    </row>
    <row r="48" spans="1:6" ht="15" customHeight="1" x14ac:dyDescent="0.25">
      <c r="A48" s="43" t="s">
        <v>25</v>
      </c>
      <c r="B48" s="28"/>
      <c r="C48" s="14">
        <v>6740</v>
      </c>
      <c r="D48" s="14">
        <v>0</v>
      </c>
      <c r="E48" s="15">
        <f t="shared" si="2"/>
        <v>0</v>
      </c>
      <c r="F48" s="14">
        <f t="shared" si="3"/>
        <v>6740</v>
      </c>
    </row>
    <row r="49" spans="1:6" ht="15" customHeight="1" x14ac:dyDescent="0.25">
      <c r="A49" s="44" t="s">
        <v>22</v>
      </c>
      <c r="B49" s="28"/>
      <c r="C49" s="8">
        <v>6740</v>
      </c>
      <c r="D49" s="8">
        <v>0</v>
      </c>
      <c r="E49" s="9">
        <f t="shared" si="2"/>
        <v>0</v>
      </c>
      <c r="F49" s="8">
        <f t="shared" si="3"/>
        <v>6740</v>
      </c>
    </row>
    <row r="50" spans="1:6" ht="15" customHeight="1" x14ac:dyDescent="0.25">
      <c r="A50" s="42" t="s">
        <v>24</v>
      </c>
      <c r="B50" s="28"/>
      <c r="C50" s="11">
        <v>6740</v>
      </c>
      <c r="D50" s="11">
        <v>0</v>
      </c>
      <c r="E50" s="12">
        <f t="shared" si="2"/>
        <v>0</v>
      </c>
      <c r="F50" s="11">
        <f t="shared" si="3"/>
        <v>6740</v>
      </c>
    </row>
    <row r="51" spans="1:6" ht="15" customHeight="1" x14ac:dyDescent="0.25">
      <c r="A51" s="43" t="s">
        <v>27</v>
      </c>
      <c r="B51" s="28"/>
      <c r="C51" s="14">
        <v>4000</v>
      </c>
      <c r="D51" s="14">
        <v>136000</v>
      </c>
      <c r="E51" s="15">
        <f t="shared" si="2"/>
        <v>3400</v>
      </c>
      <c r="F51" s="14">
        <f t="shared" si="3"/>
        <v>140000</v>
      </c>
    </row>
    <row r="52" spans="1:6" ht="15" customHeight="1" x14ac:dyDescent="0.25">
      <c r="A52" s="44" t="s">
        <v>22</v>
      </c>
      <c r="B52" s="28"/>
      <c r="C52" s="8">
        <v>4000</v>
      </c>
      <c r="D52" s="8">
        <v>136000</v>
      </c>
      <c r="E52" s="9">
        <f t="shared" si="2"/>
        <v>3400</v>
      </c>
      <c r="F52" s="8">
        <f t="shared" si="3"/>
        <v>140000</v>
      </c>
    </row>
    <row r="53" spans="1:6" ht="15" customHeight="1" x14ac:dyDescent="0.25">
      <c r="A53" s="42" t="s">
        <v>24</v>
      </c>
      <c r="B53" s="28"/>
      <c r="C53" s="11">
        <v>4000</v>
      </c>
      <c r="D53" s="11">
        <v>136000</v>
      </c>
      <c r="E53" s="12">
        <f t="shared" si="2"/>
        <v>3400</v>
      </c>
      <c r="F53" s="11">
        <f t="shared" si="3"/>
        <v>140000</v>
      </c>
    </row>
    <row r="54" spans="1:6" ht="15" customHeight="1" x14ac:dyDescent="0.25">
      <c r="A54" s="43" t="s">
        <v>31</v>
      </c>
      <c r="B54" s="28"/>
      <c r="C54" s="14">
        <v>10520</v>
      </c>
      <c r="D54" s="14">
        <v>20880</v>
      </c>
      <c r="E54" s="15">
        <f t="shared" si="2"/>
        <v>198.4790874524715</v>
      </c>
      <c r="F54" s="14">
        <f t="shared" si="3"/>
        <v>31400</v>
      </c>
    </row>
    <row r="55" spans="1:6" ht="15" customHeight="1" x14ac:dyDescent="0.25">
      <c r="A55" s="44" t="s">
        <v>22</v>
      </c>
      <c r="B55" s="28"/>
      <c r="C55" s="8">
        <v>10520</v>
      </c>
      <c r="D55" s="8">
        <v>20880</v>
      </c>
      <c r="E55" s="9">
        <f t="shared" si="2"/>
        <v>198.4790874524715</v>
      </c>
      <c r="F55" s="8">
        <f t="shared" si="3"/>
        <v>31400</v>
      </c>
    </row>
    <row r="56" spans="1:6" ht="15" customHeight="1" x14ac:dyDescent="0.25">
      <c r="A56" s="42" t="s">
        <v>24</v>
      </c>
      <c r="B56" s="28"/>
      <c r="C56" s="11">
        <v>10520</v>
      </c>
      <c r="D56" s="11">
        <v>20880</v>
      </c>
      <c r="E56" s="12">
        <f t="shared" si="2"/>
        <v>198.4790874524715</v>
      </c>
      <c r="F56" s="11">
        <f t="shared" si="3"/>
        <v>31400</v>
      </c>
    </row>
    <row r="57" spans="1:6" ht="15" customHeight="1" x14ac:dyDescent="0.25">
      <c r="A57" s="43" t="s">
        <v>32</v>
      </c>
      <c r="B57" s="28"/>
      <c r="C57" s="14">
        <v>0</v>
      </c>
      <c r="D57" s="14">
        <v>10674</v>
      </c>
      <c r="E57" s="15">
        <f t="shared" si="2"/>
        <v>100</v>
      </c>
      <c r="F57" s="14">
        <f t="shared" si="3"/>
        <v>10674</v>
      </c>
    </row>
    <row r="58" spans="1:6" ht="15" customHeight="1" x14ac:dyDescent="0.25">
      <c r="A58" s="44" t="s">
        <v>22</v>
      </c>
      <c r="B58" s="28"/>
      <c r="C58" s="8">
        <v>0</v>
      </c>
      <c r="D58" s="8">
        <v>10674</v>
      </c>
      <c r="E58" s="9">
        <f t="shared" si="2"/>
        <v>100</v>
      </c>
      <c r="F58" s="8">
        <f t="shared" si="3"/>
        <v>10674</v>
      </c>
    </row>
    <row r="59" spans="1:6" ht="15" customHeight="1" x14ac:dyDescent="0.25">
      <c r="A59" s="42" t="s">
        <v>24</v>
      </c>
      <c r="B59" s="28"/>
      <c r="C59" s="11">
        <v>0</v>
      </c>
      <c r="D59" s="11">
        <v>10674</v>
      </c>
      <c r="E59" s="12">
        <f t="shared" si="2"/>
        <v>100</v>
      </c>
      <c r="F59" s="11">
        <f t="shared" si="3"/>
        <v>10674</v>
      </c>
    </row>
    <row r="60" spans="1:6" ht="15" customHeight="1" x14ac:dyDescent="0.25">
      <c r="A60" s="43" t="s">
        <v>33</v>
      </c>
      <c r="B60" s="28"/>
      <c r="C60" s="14">
        <v>3000</v>
      </c>
      <c r="D60" s="14">
        <v>2100</v>
      </c>
      <c r="E60" s="15">
        <f t="shared" si="2"/>
        <v>70</v>
      </c>
      <c r="F60" s="14">
        <f t="shared" si="3"/>
        <v>5100</v>
      </c>
    </row>
    <row r="61" spans="1:6" ht="15" customHeight="1" x14ac:dyDescent="0.25">
      <c r="A61" s="44" t="s">
        <v>22</v>
      </c>
      <c r="B61" s="28"/>
      <c r="C61" s="8">
        <v>3000</v>
      </c>
      <c r="D61" s="8">
        <v>2100</v>
      </c>
      <c r="E61" s="9">
        <f t="shared" si="2"/>
        <v>70</v>
      </c>
      <c r="F61" s="8">
        <f t="shared" si="3"/>
        <v>5100</v>
      </c>
    </row>
    <row r="62" spans="1:6" ht="15" customHeight="1" x14ac:dyDescent="0.25">
      <c r="A62" s="42" t="s">
        <v>24</v>
      </c>
      <c r="B62" s="28"/>
      <c r="C62" s="11">
        <v>3000</v>
      </c>
      <c r="D62" s="11">
        <v>2100</v>
      </c>
      <c r="E62" s="12">
        <f t="shared" si="2"/>
        <v>70</v>
      </c>
      <c r="F62" s="11">
        <f t="shared" si="3"/>
        <v>5100</v>
      </c>
    </row>
    <row r="63" spans="1:6" ht="15" customHeight="1" x14ac:dyDescent="0.25">
      <c r="A63" s="45" t="s">
        <v>34</v>
      </c>
      <c r="B63" s="28"/>
      <c r="C63" s="25">
        <v>134000</v>
      </c>
      <c r="D63" s="25">
        <v>-59000</v>
      </c>
      <c r="E63" s="26">
        <f t="shared" si="2"/>
        <v>-44.029850746268657</v>
      </c>
      <c r="F63" s="25">
        <f t="shared" si="3"/>
        <v>75000</v>
      </c>
    </row>
    <row r="64" spans="1:6" ht="15" customHeight="1" x14ac:dyDescent="0.25">
      <c r="A64" s="43" t="s">
        <v>21</v>
      </c>
      <c r="B64" s="28"/>
      <c r="C64" s="14">
        <v>114000</v>
      </c>
      <c r="D64" s="14">
        <v>-39000</v>
      </c>
      <c r="E64" s="15">
        <f t="shared" si="2"/>
        <v>-34.210526315789473</v>
      </c>
      <c r="F64" s="14">
        <f t="shared" si="3"/>
        <v>75000</v>
      </c>
    </row>
    <row r="65" spans="1:6" ht="15" customHeight="1" x14ac:dyDescent="0.25">
      <c r="A65" s="44" t="s">
        <v>35</v>
      </c>
      <c r="B65" s="28"/>
      <c r="C65" s="8">
        <v>114000</v>
      </c>
      <c r="D65" s="8">
        <v>-39000</v>
      </c>
      <c r="E65" s="9">
        <f t="shared" si="2"/>
        <v>-34.210526315789473</v>
      </c>
      <c r="F65" s="8">
        <f t="shared" si="3"/>
        <v>75000</v>
      </c>
    </row>
    <row r="66" spans="1:6" ht="15" customHeight="1" x14ac:dyDescent="0.25">
      <c r="A66" s="42" t="s">
        <v>36</v>
      </c>
      <c r="B66" s="28"/>
      <c r="C66" s="11">
        <v>114000</v>
      </c>
      <c r="D66" s="11">
        <v>-39000</v>
      </c>
      <c r="E66" s="12">
        <f t="shared" si="2"/>
        <v>-34.210526315789473</v>
      </c>
      <c r="F66" s="11">
        <f t="shared" si="3"/>
        <v>75000</v>
      </c>
    </row>
    <row r="67" spans="1:6" ht="15" customHeight="1" x14ac:dyDescent="0.25">
      <c r="A67" s="43" t="s">
        <v>27</v>
      </c>
      <c r="B67" s="28"/>
      <c r="C67" s="14">
        <v>20000</v>
      </c>
      <c r="D67" s="14">
        <v>-20000</v>
      </c>
      <c r="E67" s="15">
        <f t="shared" si="2"/>
        <v>-100</v>
      </c>
      <c r="F67" s="14">
        <f t="shared" si="3"/>
        <v>0</v>
      </c>
    </row>
    <row r="68" spans="1:6" ht="15" customHeight="1" x14ac:dyDescent="0.25">
      <c r="A68" s="44" t="s">
        <v>35</v>
      </c>
      <c r="B68" s="28"/>
      <c r="C68" s="8">
        <v>20000</v>
      </c>
      <c r="D68" s="8">
        <v>-20000</v>
      </c>
      <c r="E68" s="9">
        <f t="shared" si="2"/>
        <v>-100</v>
      </c>
      <c r="F68" s="8">
        <f t="shared" si="3"/>
        <v>0</v>
      </c>
    </row>
    <row r="69" spans="1:6" ht="23.25" customHeight="1" x14ac:dyDescent="0.25">
      <c r="A69" s="42" t="s">
        <v>36</v>
      </c>
      <c r="B69" s="28"/>
      <c r="C69" s="11">
        <v>20000</v>
      </c>
      <c r="D69" s="11">
        <v>-20000</v>
      </c>
      <c r="E69" s="12">
        <f t="shared" si="2"/>
        <v>-100</v>
      </c>
      <c r="F69" s="11">
        <f t="shared" si="3"/>
        <v>0</v>
      </c>
    </row>
    <row r="70" spans="1:6" ht="24" customHeight="1" x14ac:dyDescent="0.25">
      <c r="A70" s="45" t="s">
        <v>37</v>
      </c>
      <c r="B70" s="28"/>
      <c r="C70" s="25">
        <v>150000</v>
      </c>
      <c r="D70" s="25">
        <v>150000</v>
      </c>
      <c r="E70" s="26">
        <f t="shared" si="2"/>
        <v>100</v>
      </c>
      <c r="F70" s="25">
        <f t="shared" si="3"/>
        <v>300000</v>
      </c>
    </row>
    <row r="71" spans="1:6" ht="15" customHeight="1" x14ac:dyDescent="0.25">
      <c r="A71" s="43" t="s">
        <v>21</v>
      </c>
      <c r="B71" s="28"/>
      <c r="C71" s="14">
        <v>150000</v>
      </c>
      <c r="D71" s="14">
        <v>150000</v>
      </c>
      <c r="E71" s="15">
        <f t="shared" si="2"/>
        <v>100</v>
      </c>
      <c r="F71" s="14">
        <f t="shared" si="3"/>
        <v>300000</v>
      </c>
    </row>
    <row r="72" spans="1:6" ht="15" customHeight="1" x14ac:dyDescent="0.25">
      <c r="A72" s="44" t="s">
        <v>35</v>
      </c>
      <c r="B72" s="28"/>
      <c r="C72" s="8">
        <v>150000</v>
      </c>
      <c r="D72" s="8">
        <v>150000</v>
      </c>
      <c r="E72" s="9">
        <f t="shared" si="2"/>
        <v>100</v>
      </c>
      <c r="F72" s="8">
        <f t="shared" si="3"/>
        <v>300000</v>
      </c>
    </row>
    <row r="73" spans="1:6" ht="15" customHeight="1" x14ac:dyDescent="0.25">
      <c r="A73" s="42" t="s">
        <v>38</v>
      </c>
      <c r="B73" s="28"/>
      <c r="C73" s="11">
        <v>150000</v>
      </c>
      <c r="D73" s="11">
        <v>150000</v>
      </c>
      <c r="E73" s="12">
        <f t="shared" ref="E73" si="4">IF(C73=0,IF(D73=0,0,100),D73/C73*100)</f>
        <v>100</v>
      </c>
      <c r="F73" s="11">
        <f t="shared" si="3"/>
        <v>300000</v>
      </c>
    </row>
  </sheetData>
  <mergeCells count="68">
    <mergeCell ref="A1:F1"/>
    <mergeCell ref="A63:B63"/>
    <mergeCell ref="A10:B10"/>
    <mergeCell ref="A28:B28"/>
    <mergeCell ref="A68:B68"/>
    <mergeCell ref="A13:B13"/>
    <mergeCell ref="A44:B44"/>
    <mergeCell ref="A40:B40"/>
    <mergeCell ref="A9:B9"/>
    <mergeCell ref="A67:B67"/>
    <mergeCell ref="A31:B31"/>
    <mergeCell ref="A58:B58"/>
    <mergeCell ref="A39:B39"/>
    <mergeCell ref="A34:B34"/>
    <mergeCell ref="A62:B62"/>
    <mergeCell ref="A20:B20"/>
    <mergeCell ref="A72:B72"/>
    <mergeCell ref="A29:B29"/>
    <mergeCell ref="A52:B52"/>
    <mergeCell ref="A43:B43"/>
    <mergeCell ref="A64:B64"/>
    <mergeCell ref="A60:B60"/>
    <mergeCell ref="A59:B59"/>
    <mergeCell ref="A14:B14"/>
    <mergeCell ref="A23:B23"/>
    <mergeCell ref="A17:B17"/>
    <mergeCell ref="A22:B22"/>
    <mergeCell ref="A53:B53"/>
    <mergeCell ref="A35:B35"/>
    <mergeCell ref="A19:B19"/>
    <mergeCell ref="A30:B30"/>
    <mergeCell ref="A15:B15"/>
    <mergeCell ref="A47:B47"/>
    <mergeCell ref="A42:B42"/>
    <mergeCell ref="A32:B32"/>
    <mergeCell ref="A38:B38"/>
    <mergeCell ref="A3:F3"/>
    <mergeCell ref="A61:B61"/>
    <mergeCell ref="A69:B69"/>
    <mergeCell ref="A16:B16"/>
    <mergeCell ref="A54:B54"/>
    <mergeCell ref="A25:B25"/>
    <mergeCell ref="A65:B65"/>
    <mergeCell ref="A41:B41"/>
    <mergeCell ref="A5:F5"/>
    <mergeCell ref="A37:B37"/>
    <mergeCell ref="A46:B46"/>
    <mergeCell ref="A66:B66"/>
    <mergeCell ref="A18:B18"/>
    <mergeCell ref="A27:B27"/>
    <mergeCell ref="A56:B56"/>
    <mergeCell ref="A55:B55"/>
    <mergeCell ref="A73:B73"/>
    <mergeCell ref="A11:B11"/>
    <mergeCell ref="A49:B49"/>
    <mergeCell ref="A51:B51"/>
    <mergeCell ref="A45:B45"/>
    <mergeCell ref="A36:B36"/>
    <mergeCell ref="A70:B70"/>
    <mergeCell ref="A12:B12"/>
    <mergeCell ref="A50:B50"/>
    <mergeCell ref="A26:B26"/>
    <mergeCell ref="A21:B21"/>
    <mergeCell ref="A57:B57"/>
    <mergeCell ref="A33:B33"/>
    <mergeCell ref="A71:B71"/>
    <mergeCell ref="A48:B48"/>
    <mergeCell ref="A24:B24"/>
  </mergeCells>
  <printOptions horizontalCentered="1"/>
  <pageMargins left="0.5" right="0.4" top="0.55000000000000004" bottom="0.55000000000000004" header="0.511811023622047" footer="0.3"/>
  <pageSetup paperSize="9" firstPageNumber="7" fitToHeight="0" orientation="landscape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4</vt:i4>
      </vt:variant>
      <vt:variant>
        <vt:lpstr>Imenovani rasponi</vt:lpstr>
      </vt:variant>
      <vt:variant>
        <vt:i4>5</vt:i4>
      </vt:variant>
    </vt:vector>
  </HeadingPairs>
  <TitlesOfParts>
    <vt:vector size="9" baseType="lpstr">
      <vt:lpstr>Sažetak</vt:lpstr>
      <vt:lpstr>Račun prihoda i rashoda</vt:lpstr>
      <vt:lpstr>Račun financiranja</vt:lpstr>
      <vt:lpstr>Posebni dio</vt:lpstr>
      <vt:lpstr>'Posebni dio'!Ispis_naslova</vt:lpstr>
      <vt:lpstr>'Posebni dio'!Podrucje_ispisa</vt:lpstr>
      <vt:lpstr>'Račun financiranja'!Podrucje_ispisa</vt:lpstr>
      <vt:lpstr>'Račun prihoda i rashoda'!Podrucje_ispisa</vt:lpstr>
      <vt:lpstr>Sažetak!Podrucje_ispisa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Leskovar</dc:creator>
  <cp:lastModifiedBy>Računovodstvo</cp:lastModifiedBy>
  <cp:revision>0</cp:revision>
  <cp:lastPrinted>2026-09-08T07:13:07Z</cp:lastPrinted>
  <dcterms:created xsi:type="dcterms:W3CDTF">2026-09-04T07:54:33Z</dcterms:created>
  <dcterms:modified xsi:type="dcterms:W3CDTF">2026-09-08T07:18:01Z</dcterms:modified>
  <dc:language>en-US</dc:language>
</cp:coreProperties>
</file>